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DZal\Desktop\АП\710 АП\"/>
    </mc:Choice>
  </mc:AlternateContent>
  <bookViews>
    <workbookView xWindow="0" yWindow="60" windowWidth="7500" windowHeight="4245" tabRatio="771"/>
  </bookViews>
  <sheets>
    <sheet name="Мои данные" sheetId="8" r:id="rId1"/>
  </sheets>
  <definedNames>
    <definedName name="_xlnm.Print_Titles" localSheetId="0">'Мои данные'!$36:$36</definedName>
  </definedNames>
  <calcPr calcId="152511"/>
</workbook>
</file>

<file path=xl/calcChain.xml><?xml version="1.0" encoding="utf-8"?>
<calcChain xmlns="http://schemas.openxmlformats.org/spreadsheetml/2006/main">
  <c r="J25" i="8" l="1"/>
  <c r="G25" i="8"/>
  <c r="J23" i="8"/>
  <c r="G23" i="8"/>
  <c r="J22" i="8"/>
  <c r="G22" i="8"/>
  <c r="J21" i="8"/>
  <c r="G21" i="8"/>
  <c r="J103" i="8"/>
  <c r="G103" i="8"/>
  <c r="J102" i="8"/>
  <c r="G102" i="8"/>
  <c r="J24" i="8"/>
  <c r="G24" i="8"/>
  <c r="A31" i="8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3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3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6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6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6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0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0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0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0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0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0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0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0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0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<sst xmlns="http://schemas.openxmlformats.org/spreadsheetml/2006/main" count="269" uniqueCount="234">
  <si>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</si>
  <si>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</si>
  <si>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</si>
  <si>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</si>
  <si>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</si>
  <si>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</si>
  <si>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</si>
  <si>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</si>
  <si>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</si>
  <si>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</si>
  <si>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</si>
  <si>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</si>
  <si>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</si>
  <si>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</si>
  <si>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</si>
  <si>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</si>
  <si>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</si>
  <si>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</si>
  <si>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</si>
  <si>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</si>
  <si>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</si>
  <si>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</si>
  <si>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</si>
  <si>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Стройка:Газопровод низкого давления от точки подключения до границы земельного участка по адресу: г. Челябинск, Ленинский район, СНТ "Металлист-1", участок № 34</t>
  </si>
  <si>
    <t>Объект:Работы ПОС. Газопровод низкого давления от точки подключения до границы земельного участка по адресу: г. Челябинск, Ленинский район, СНТ "Металлист-1", участок № 34</t>
  </si>
  <si>
    <t>ЛОКАЛЬНАЯ СМЕТА 1</t>
  </si>
  <si>
    <t>Основание:Договор № 179-П от 22.03.2018 г.</t>
  </si>
  <si>
    <t xml:space="preserve">Раздел 1. </t>
  </si>
  <si>
    <t>ТЕР01-02-066-01
Крепление инвентарными щитами стенок котлована в грунтах: неустойчивых и мокрых (Применительно)
100 м2 креплений</t>
  </si>
  <si>
    <t>4,85
485/100</t>
  </si>
  <si>
    <t>280,28
_____
104,28</t>
  </si>
  <si>
    <t>83,26
_____
4,74</t>
  </si>
  <si>
    <t>1359
_____
506</t>
  </si>
  <si>
    <t>404
_____
23</t>
  </si>
  <si>
    <t>17759
_____
3550</t>
  </si>
  <si>
    <t>2424
_____
300</t>
  </si>
  <si>
    <t>Снятие и восстановление щебеночного покрытия ,s=190 м2</t>
  </si>
  <si>
    <t>ТЕР27-03-008-02
Разборка покрытий и оснований: щебеночных
100 м3 конструкций</t>
  </si>
  <si>
    <t>0,57
190*0.3/100</t>
  </si>
  <si>
    <t>471
_____
60,83</t>
  </si>
  <si>
    <t>269
_____
35</t>
  </si>
  <si>
    <t>1787
_____
453</t>
  </si>
  <si>
    <t>ТЕР27-04-001-04
Устройство подстилающих и выравнивающих слоев оснований: из щебня
100 м3 материала основания (в плотном теле)</t>
  </si>
  <si>
    <t>247,46
_____
21,77</t>
  </si>
  <si>
    <t>3636,32
_____
337,22</t>
  </si>
  <si>
    <t>141
_____
12</t>
  </si>
  <si>
    <t>2073
_____
192</t>
  </si>
  <si>
    <t>1841
_____
90</t>
  </si>
  <si>
    <t>11614
_____
2510</t>
  </si>
  <si>
    <t>ТССЦ-408-0015
Щебень из природного камня для строительных работ марка 800, фракция 20-40 мм
м3</t>
  </si>
  <si>
    <t>57
190*0.3</t>
  </si>
  <si>
    <t xml:space="preserve">
_____
122</t>
  </si>
  <si>
    <t xml:space="preserve">
_____
6954</t>
  </si>
  <si>
    <t xml:space="preserve">
_____
30465</t>
  </si>
  <si>
    <t>Разборка и восстановление асфальтового покрытия 50 м2</t>
  </si>
  <si>
    <t>ТЕР27-03-008-04
Разборка покрытий и оснований: асфальтобетонных
100 м3 конструкций</t>
  </si>
  <si>
    <t>0,035
50*0.07/100</t>
  </si>
  <si>
    <t>3132,91
_____
561,25</t>
  </si>
  <si>
    <t>110
_____
20</t>
  </si>
  <si>
    <t>717
_____
257</t>
  </si>
  <si>
    <t>ТЕР27-03-008-02
Разборка покрытий и оснований щебеночных
100 м3 конструкций</t>
  </si>
  <si>
    <t>0,115
50*(0,19+0,04)/100</t>
  </si>
  <si>
    <t>54
_____
7</t>
  </si>
  <si>
    <t>360
_____
91</t>
  </si>
  <si>
    <t>ТЕР27-04-005-01
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1000 м2 основания</t>
  </si>
  <si>
    <t>0,05
50/1000</t>
  </si>
  <si>
    <t>385,21
_____
25872,3</t>
  </si>
  <si>
    <t>5678,7
_____
793,73</t>
  </si>
  <si>
    <t>19
_____
1294</t>
  </si>
  <si>
    <t>284
_____
40</t>
  </si>
  <si>
    <t>252
_____
5870</t>
  </si>
  <si>
    <t>1761
_____
518</t>
  </si>
  <si>
    <t>ТЕР27-04-005-04
На каждый 1 см изменения толщины слоя добавлять или исключать к расценкам 27-04-005-01, 27-04-005-02, 27-04-005-03
1000 м2 основания</t>
  </si>
  <si>
    <t>0,2
50*4/1000</t>
  </si>
  <si>
    <t xml:space="preserve">
_____
1587,6</t>
  </si>
  <si>
    <t>267,5
_____
36,45</t>
  </si>
  <si>
    <t xml:space="preserve">
_____
317</t>
  </si>
  <si>
    <t xml:space="preserve">
_____
1421</t>
  </si>
  <si>
    <t>315
_____
95</t>
  </si>
  <si>
    <t>ТЕР27-06-024-01
Укладка и полупропитка с применением битума щебеночных покрытий толщиной 5 см
1000 м2 покрытия и основания</t>
  </si>
  <si>
    <t>667,51
_____
31055,64</t>
  </si>
  <si>
    <t>2443,85
_____
325,09</t>
  </si>
  <si>
    <t>33
_____
1553</t>
  </si>
  <si>
    <t>122
_____
16</t>
  </si>
  <si>
    <t>436
_____
6796</t>
  </si>
  <si>
    <t>728
_____
212</t>
  </si>
  <si>
    <t>ТЕР27-06-024-03
На каждый 1 см изменения толщины щебеночных покрытий или оснований добавлять или исключать к расценкам 27-06-024-01, 27-06-024-02
1000 м2 покрытия и основания</t>
  </si>
  <si>
    <t>-0,05
-50/1000</t>
  </si>
  <si>
    <t>3,33
_____
4721,1</t>
  </si>
  <si>
    <t>106,29
_____
16,03</t>
  </si>
  <si>
    <t xml:space="preserve">
_____
-237</t>
  </si>
  <si>
    <t>-5
_____
-1</t>
  </si>
  <si>
    <t>-2
_____
-1016</t>
  </si>
  <si>
    <t>-31
_____
-10</t>
  </si>
  <si>
    <t>ТЕР27-06-020-01
Устройство покрытия толщиной 4 см из горячих асфальтобетонных смесей плотных мелкозернистых типа АБВ, плотность каменных материалов 2,5-2,9 т/м3
1000 м2 покрытия</t>
  </si>
  <si>
    <t>465,73
_____
245,3</t>
  </si>
  <si>
    <t>2507,4
_____
317,68</t>
  </si>
  <si>
    <t>23
_____
13</t>
  </si>
  <si>
    <t>125
_____
16</t>
  </si>
  <si>
    <t>304
_____
93</t>
  </si>
  <si>
    <t>770
_____
207</t>
  </si>
  <si>
    <t>ТЕР27-06-021-01
На каждые 0,5 см изменения толщины покрытия добавлять или исключать: к расценке 27-06-020-01
1000 м2 покрытия</t>
  </si>
  <si>
    <t>0,3
50*6/1000</t>
  </si>
  <si>
    <t>1,09
_____
4,24</t>
  </si>
  <si>
    <t xml:space="preserve">
_____
2</t>
  </si>
  <si>
    <t>4
_____
6</t>
  </si>
  <si>
    <t>ТССЦ-410-0006
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
т</t>
  </si>
  <si>
    <t>8,46
4,83+3,63</t>
  </si>
  <si>
    <t xml:space="preserve">
_____
511</t>
  </si>
  <si>
    <t xml:space="preserve">
_____
4323</t>
  </si>
  <si>
    <t xml:space="preserve">
_____
21293</t>
  </si>
  <si>
    <t>ТССЦпг-01-01-01-034
Погрузочные работы при автомобильных перевозках: асфальта от разборки(выгрузка учитывает затраты на штабелирование)
1 т груза</t>
  </si>
  <si>
    <t>7,35
3,5*2.1</t>
  </si>
  <si>
    <t>ТССЦпг-01-01-02-034
Разгрузочные работы при автомобильных перевозках: асфальта от разборки (выгрузка учитывает затраты на штабелирование)
1 т груза</t>
  </si>
  <si>
    <t>ТССЦпг-03-21-01-010
Перевозка грузов автомобилями-самосвалами грузоподъемностью 10 т, работающих вне карьера, на расстояние: до 10 км I класс груза
1 т груза</t>
  </si>
  <si>
    <t>Устройство зумпфов для откачки воды - 4 шт.</t>
  </si>
  <si>
    <t>ТЕР01-01-009-15
Разработка грунта в траншеях экскаватором &lt;обратная лопата&gt; с ковшом вместимостью 0,5 (0,5-0,63) м3, в отвал группа грунтов 3
1000 м3 грунта</t>
  </si>
  <si>
    <t>0,0056
1,4*4/1000</t>
  </si>
  <si>
    <t>4866,54
_____
645,52</t>
  </si>
  <si>
    <t>27
_____
4</t>
  </si>
  <si>
    <t>165
_____
47</t>
  </si>
  <si>
    <t>ТЕР01-01-009-15
Разработка грунта в траншеях экскаватором &lt;обратная лопата&gt; с ковшом вместимостью 0,5 (0,5-0,63) м3, в отвал группа грунтов 3
(Прил.1.12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
1000 м3 грунта</t>
  </si>
  <si>
    <t>0,014
3,5*4/1000</t>
  </si>
  <si>
    <t>5353,19
_____
710,07</t>
  </si>
  <si>
    <t>75
_____
10</t>
  </si>
  <si>
    <t>454
_____
130</t>
  </si>
  <si>
    <t>ТЕР01-01-009-14
Разработка грунта в траншеях экскаватором «обратная лопата» с ковшом вместимостью 0,5 (0,5-0,63) м3, в отвал группа грунтов: 2
(Прил.1.12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
1000 м3 грунта</t>
  </si>
  <si>
    <t>0,0052
1,3*4/1000</t>
  </si>
  <si>
    <t>4074,82
_____
540,51</t>
  </si>
  <si>
    <t>21
_____
3</t>
  </si>
  <si>
    <t>128
_____
37</t>
  </si>
  <si>
    <t>ТЕР22-01-011-14
Укладка стальных водопроводных труб диаметром 800 мм
1 км трубопровода
35 884,48 = 84 852,52 - 90,49 x 31,16 - 55,1 x 3,24 - 65 x 9,04 - 13,64 x 121,91 - 295,01 x 112,26 - 11,83 x 36,97 - 132 x 1,86 - 0,1 x 10 580,00 - 0,23 x 11 520,00 - 0,18 x 15 520,00 - 0,29 x 996,00 - 1006 x 3,11</t>
  </si>
  <si>
    <t>0,006
1.5*4/1000</t>
  </si>
  <si>
    <t>17296,68
_____
1348,75</t>
  </si>
  <si>
    <t>103
_____
8</t>
  </si>
  <si>
    <t>525
_____
106</t>
  </si>
  <si>
    <t>ТССЦ-103-0253
Трубы стальные электросварные прямошовные и спирально-шовные группы А и Б с сопротивлением по разрыву 38 кгс/мм2, наружный диаметр 820 мм, толщина стенки 9 мм
м</t>
  </si>
  <si>
    <t>6
1,5*4</t>
  </si>
  <si>
    <t xml:space="preserve">
_____
1320</t>
  </si>
  <si>
    <t xml:space="preserve">
_____
7920</t>
  </si>
  <si>
    <t xml:space="preserve">
_____
55616</t>
  </si>
  <si>
    <t>ТЕР23-01-001-02
Обсыпка труб щебнем
10 м3 основания
162,26 = 1 724,76 - 12,5 x 125,00</t>
  </si>
  <si>
    <t>0,4
1*4/10</t>
  </si>
  <si>
    <t>56,89
_____
6,2</t>
  </si>
  <si>
    <t>23
_____
2</t>
  </si>
  <si>
    <t>108
_____
32</t>
  </si>
  <si>
    <t>ТССЦ-409-0085
Щебень шлаковый для дорожного строительства, фракция 40-70 мм, марка 300
м3</t>
  </si>
  <si>
    <t>4,4
1*4*1,1</t>
  </si>
  <si>
    <t xml:space="preserve">
_____
69</t>
  </si>
  <si>
    <t xml:space="preserve">
_____
304</t>
  </si>
  <si>
    <t xml:space="preserve">
_____
1440</t>
  </si>
  <si>
    <t>ТЕР01-02-068-01
Водоотлив из траншей
100 м3 мокрого грунта</t>
  </si>
  <si>
    <t>1,8
180/100</t>
  </si>
  <si>
    <t>ТЕР01-01-033-06
Засыпка траншей и котлованов с перемещением грунта до 5 м бульдозерами мощностью 79 кВт (108 л.с.), группа грунтов 3
1000 м3 грунта</t>
  </si>
  <si>
    <t>0,0196
(1,4+3,5)*4/1000</t>
  </si>
  <si>
    <t>418,69
_____
77,73</t>
  </si>
  <si>
    <t>8
_____
2</t>
  </si>
  <si>
    <t>67
_____
20</t>
  </si>
  <si>
    <t>ТЕР01-01-033-05
Засыпка траншей и котлованов с перемещением грунта до 5 м бульдозерами мощностью: 79 кВт (108 л.с.), группа грунтов 2
1000 м3 грунта</t>
  </si>
  <si>
    <t>367,67
_____
68,26</t>
  </si>
  <si>
    <t>16
_____
5</t>
  </si>
  <si>
    <t>Установка водопропускной трубы ф100мм, на каждый зумпф</t>
  </si>
  <si>
    <t>ТЕР23-04-005-01
Укладка (инвентарных)трубопроводов - Укладка на иловых площадках труб асбестоцементных дренажных диаметром 100 мм
100 м трубопровода
134,15 = 1 741,57 - 4,7 x 1,00 - 100,8 x 15,90</t>
  </si>
  <si>
    <t>0,08
2*4/100</t>
  </si>
  <si>
    <t>ТЕР23-04-005-01
Демонтаж (инвентарных)трубопроводов - Укладка на иловых площадках труб асбестоцементных дренажных диаметром 100 мм
(ОЗП=0,6; ЭМ=0,6 к расх.; ЗПМ=0,6; МАТ=0 к расх.; ТЗ=0,6; ТЗМ=0,6)
100 м трубопровода
134,15 = 1 741,57 - 4,7 x 1,00 - 100,8 x 15,90</t>
  </si>
  <si>
    <t>Возврат стоимости стальной  трубы   Ф 800 мм</t>
  </si>
  <si>
    <t>ТЕР22-01-011-14
Демонтаж стальных водопроводных труб диаметром 800 мм
(ОЗП=0,6; ЭМ=0,6 к расх.; ЗПМ=0,6; МАТ=0 к расх.; ТЗ=0,6; ТЗМ=0,6)
1 км трубопровода
39 013,14 = 84 852,52 - 90,49 x 31,16 - 55,1 x 3,24 - 65 x 9,04 - 13,64 x 121,91 - 295,01 x 112,26 - 11,83 x 36,97 - 132 x 1,86 - 0,1 x 10 580,00 - 0,23 x 11 520,00 - 0,18 x 15 520,00 - 0,29 x 996,00</t>
  </si>
  <si>
    <t>0,006
1,5*4/1000</t>
  </si>
  <si>
    <t>10378,01
_____
809,25</t>
  </si>
  <si>
    <t>62
_____
5</t>
  </si>
  <si>
    <t>315
_____
63</t>
  </si>
  <si>
    <t>-5,4
-1,5*4*0,9</t>
  </si>
  <si>
    <t xml:space="preserve">
_____
-7128</t>
  </si>
  <si>
    <t xml:space="preserve">
_____
-50055</t>
  </si>
  <si>
    <t>Устройство площадки для мойки колес</t>
  </si>
  <si>
    <t>0,12
12/100</t>
  </si>
  <si>
    <t>30
_____
3</t>
  </si>
  <si>
    <t>436
_____
40</t>
  </si>
  <si>
    <t>388
_____
19</t>
  </si>
  <si>
    <t>2445
_____
528</t>
  </si>
  <si>
    <t>13,2
12*1,1</t>
  </si>
  <si>
    <t xml:space="preserve">
_____
1610</t>
  </si>
  <si>
    <t xml:space="preserve">
_____
7055</t>
  </si>
  <si>
    <t>ТЕР27-12-010-01
Устройство дорог из сборных железобетонных плит площадью до 3 м2
100 м3 сборных железобетонных плит
6 992,70 = 7 288,71 - 2,53 x 117,00</t>
  </si>
  <si>
    <t>0,0672
6,72/100</t>
  </si>
  <si>
    <t>5340,48
_____
648,49</t>
  </si>
  <si>
    <t>359
_____
44</t>
  </si>
  <si>
    <t>2147
_____
569</t>
  </si>
  <si>
    <t>ТЕР27-12-010-03
Разборка дорог из сборных железобетонных плит площадью до 3 м2
100 м3 сборных железобетонных плит</t>
  </si>
  <si>
    <t>5013,34
_____
356,32</t>
  </si>
  <si>
    <t>337
_____
24</t>
  </si>
  <si>
    <t>2021
_____
313</t>
  </si>
  <si>
    <t>ТССЦ-403-0587
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
м3</t>
  </si>
  <si>
    <t xml:space="preserve">
_____
2000</t>
  </si>
  <si>
    <t xml:space="preserve">
_____
13440</t>
  </si>
  <si>
    <t xml:space="preserve">
_____
61138</t>
  </si>
  <si>
    <t>ТССЦ-403-0587
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 . (оборачиваемость плит 10%)
м3</t>
  </si>
  <si>
    <t>-6,048
-6,72*0,9</t>
  </si>
  <si>
    <t xml:space="preserve">
_____
-12096</t>
  </si>
  <si>
    <t xml:space="preserve">
_____
-55024</t>
  </si>
  <si>
    <t>Уплотнение вводов водопровода,  канализации</t>
  </si>
  <si>
    <t>ТЕР16-07-006-02
Заделка сальников при проходе труб (водопровода,  канализации) через фундаменты или стены подвала диаметром: до 200 мм
1 сальник</t>
  </si>
  <si>
    <t>27,07
_____
53,37</t>
  </si>
  <si>
    <t>108
_____
214</t>
  </si>
  <si>
    <t>1413
_____
1467</t>
  </si>
  <si>
    <t xml:space="preserve">Итого по разделу 1 </t>
  </si>
  <si>
    <t>Итого прямые затраты по смете</t>
  </si>
  <si>
    <t>2253
_____
19004</t>
  </si>
  <si>
    <t>8842
_____
497</t>
  </si>
  <si>
    <t>29448
_____
90224</t>
  </si>
  <si>
    <t>50086
_____
6483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</si>
  <si>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</si>
  <si>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</si>
  <si>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</si>
  <si>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</si>
  <si>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</si>
  <si>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</si>
  <si>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</si>
  <si>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Земляные работы, выполняемые по другим видам работ (подготовительным, сопутствующим, укрепительным)</t>
  </si>
  <si>
    <t xml:space="preserve">    Автомобильные дороги</t>
  </si>
  <si>
    <t xml:space="preserve">    Земляные работы, выполняемые механизированным способом</t>
  </si>
  <si>
    <t xml:space="preserve">    Погрузо-разгрузочные работы</t>
  </si>
  <si>
    <t xml:space="preserve">    Перевозка грузов автотранспортом</t>
  </si>
  <si>
    <t xml:space="preserve">    Наружные сети водопровода, канализации, теплоснабжения, газопровода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</si>
  <si>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</si>
  <si>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  Итого</t>
  </si>
  <si>
    <t xml:space="preserve">    ВСЕГО по смете</t>
  </si>
  <si>
    <t>4 кв. 2018 г.</t>
  </si>
  <si>
    <t>Составил:  _________________ /Инженер- сметчик   Романова Т.В./</t>
  </si>
  <si>
    <t>Проверил:  _________________ /Начальник ОТП  Петров А.Б./</t>
  </si>
  <si>
    <t>УТВЕРЖДЕНО:</t>
  </si>
  <si>
    <t>СОГЛАСОВАНО:</t>
  </si>
  <si>
    <t>__________________/___________________/</t>
  </si>
  <si>
    <t>на  Работы по воссстановлению асфальтобетонных, гравийных покрытий дорог и тротуаров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</si>
</sst>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80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righ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11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8" fillId="0" borderId="0" xfId="23" applyFont="1" applyAlignment="1">
      <alignment horizontal="lef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7" xfId="0" applyFont="1" applyBorder="1" applyAlignment="1">
      <alignment horizontal="left" vertical="top" wrapText="1"/>
    </xf>
    <xf numFmtId="2" fontId="8" fillId="0" borderId="7" xfId="0" applyNumberFormat="1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right" vertical="top" wrapText="1"/>
    </xf>
    <xf numFmtId="2" fontId="8" fillId="0" borderId="7" xfId="0" applyNumberFormat="1" applyFont="1" applyBorder="1" applyAlignment="1">
      <alignment horizontal="right" vertical="top" wrapText="1"/>
    </xf>
    <xf numFmtId="0" fontId="8" fillId="0" borderId="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2" fontId="11" fillId="0" borderId="7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2" fontId="11" fillId="0" borderId="0" xfId="0" applyNumberFormat="1" applyFont="1" applyBorder="1" applyAlignment="1">
      <alignment horizontal="right" vertical="top"/>
    </xf>
    <xf numFmtId="0" fontId="10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11" fillId="0" borderId="6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164" fontId="10" fillId="0" borderId="6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09"/>
  <sheetViews>
    <sheetView showGridLines="0" tabSelected="1" workbookViewId="0">
      <selection activeCell="A14" sqref="A14:U14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1" x14ac:dyDescent="0.2">
      <c r="A2" s="56" t="s">
        <v>230</v>
      </c>
      <c r="G2" s="56" t="s">
        <v>231</v>
      </c>
    </row>
    <row r="5" spans="1:21" x14ac:dyDescent="0.2">
      <c r="A5" s="1" t="s">
        <v>232</v>
      </c>
    </row>
    <row r="8" spans="1:21" s="5" customFormat="1" ht="12" x14ac:dyDescent="0.2">
      <c r="A8" s="3"/>
      <c r="B8" s="4"/>
      <c r="C8" s="4"/>
      <c r="D8" s="4"/>
    </row>
    <row r="9" spans="1:21" s="5" customFormat="1" ht="12" x14ac:dyDescent="0.2">
      <c r="A9" s="6" t="s">
        <v>23</v>
      </c>
      <c r="B9" s="4"/>
      <c r="C9" s="4"/>
      <c r="D9" s="4"/>
    </row>
    <row r="10" spans="1:21" s="5" customFormat="1" ht="12" x14ac:dyDescent="0.2">
      <c r="A10" s="3"/>
      <c r="B10" s="4"/>
      <c r="C10" s="4"/>
      <c r="D10" s="4"/>
    </row>
    <row r="11" spans="1:21" s="5" customFormat="1" ht="12" x14ac:dyDescent="0.2">
      <c r="A11" s="6" t="s">
        <v>24</v>
      </c>
      <c r="B11" s="4"/>
      <c r="C11" s="4"/>
      <c r="D11" s="4"/>
    </row>
    <row r="12" spans="1:21" s="5" customFormat="1" ht="15" x14ac:dyDescent="0.25">
      <c r="A12" s="57" t="s">
        <v>25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</row>
    <row r="13" spans="1:21" s="5" customFormat="1" ht="12" x14ac:dyDescent="0.2">
      <c r="A13" s="58" t="s">
        <v>18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</row>
    <row r="14" spans="1:21" s="5" customFormat="1" ht="12" x14ac:dyDescent="0.2">
      <c r="A14" s="58" t="s">
        <v>233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</row>
    <row r="15" spans="1:21" s="5" customFormat="1" ht="12" x14ac:dyDescent="0.2">
      <c r="A15" s="59" t="s">
        <v>26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</row>
    <row r="16" spans="1:21" s="5" customFormat="1" ht="12" x14ac:dyDescent="0.2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</row>
    <row r="17" spans="1:26" s="5" customFormat="1" ht="12" x14ac:dyDescent="0.2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</row>
    <row r="18" spans="1:26" s="5" customFormat="1" ht="12" x14ac:dyDescent="0.2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</row>
    <row r="19" spans="1:26" s="5" customFormat="1" ht="12" x14ac:dyDescent="0.2"/>
    <row r="20" spans="1:26" s="5" customFormat="1" ht="12" x14ac:dyDescent="0.2">
      <c r="G20" s="60" t="s">
        <v>16</v>
      </c>
      <c r="H20" s="61"/>
      <c r="I20" s="62"/>
      <c r="J20" s="60" t="s">
        <v>17</v>
      </c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2"/>
    </row>
    <row r="21" spans="1:26" s="5" customFormat="1" x14ac:dyDescent="0.2">
      <c r="D21" s="3" t="s">
        <v>1</v>
      </c>
      <c r="G21" s="65">
        <f>34979/1000</f>
        <v>34.978999999999999</v>
      </c>
      <c r="H21" s="66"/>
      <c r="I21" s="7" t="s">
        <v>2</v>
      </c>
      <c r="J21" s="63">
        <f>222760/1000</f>
        <v>222.76</v>
      </c>
      <c r="K21" s="64"/>
      <c r="L21" s="8"/>
      <c r="M21" s="8"/>
      <c r="N21" s="8"/>
      <c r="O21" s="8"/>
      <c r="P21" s="8"/>
      <c r="Q21" s="8"/>
      <c r="R21" s="8"/>
      <c r="S21" s="8"/>
      <c r="T21" s="8"/>
      <c r="U21" s="7" t="s">
        <v>2</v>
      </c>
    </row>
    <row r="22" spans="1:26" s="5" customFormat="1" x14ac:dyDescent="0.2">
      <c r="D22" s="9" t="s">
        <v>19</v>
      </c>
      <c r="F22" s="10"/>
      <c r="G22" s="65">
        <f>0/1000</f>
        <v>0</v>
      </c>
      <c r="H22" s="66"/>
      <c r="I22" s="7" t="s">
        <v>2</v>
      </c>
      <c r="J22" s="63">
        <f>0/1000</f>
        <v>0</v>
      </c>
      <c r="K22" s="64"/>
      <c r="L22" s="8"/>
      <c r="M22" s="8"/>
      <c r="N22" s="8"/>
      <c r="O22" s="8"/>
      <c r="P22" s="8"/>
      <c r="Q22" s="8"/>
      <c r="R22" s="8"/>
      <c r="S22" s="8"/>
      <c r="T22" s="8"/>
      <c r="U22" s="7" t="s">
        <v>2</v>
      </c>
    </row>
    <row r="23" spans="1:26" s="5" customFormat="1" x14ac:dyDescent="0.2">
      <c r="D23" s="9" t="s">
        <v>20</v>
      </c>
      <c r="F23" s="10"/>
      <c r="G23" s="65">
        <f>0/1000</f>
        <v>0</v>
      </c>
      <c r="H23" s="66"/>
      <c r="I23" s="7" t="s">
        <v>2</v>
      </c>
      <c r="J23" s="63">
        <f>0/1000</f>
        <v>0</v>
      </c>
      <c r="K23" s="64"/>
      <c r="L23" s="8"/>
      <c r="M23" s="8"/>
      <c r="N23" s="8"/>
      <c r="O23" s="8"/>
      <c r="P23" s="8"/>
      <c r="Q23" s="8"/>
      <c r="R23" s="8"/>
      <c r="S23" s="8"/>
      <c r="T23" s="8"/>
      <c r="U23" s="7" t="s">
        <v>2</v>
      </c>
    </row>
    <row r="24" spans="1:26" s="5" customFormat="1" x14ac:dyDescent="0.2">
      <c r="D24" s="3" t="s">
        <v>3</v>
      </c>
      <c r="G24" s="65">
        <f>(V24+V25)/1000</f>
        <v>0.24262999999999998</v>
      </c>
      <c r="H24" s="66"/>
      <c r="I24" s="7" t="s">
        <v>4</v>
      </c>
      <c r="J24" s="63">
        <f>(W24+W25)/1000</f>
        <v>0.24262999999999998</v>
      </c>
      <c r="K24" s="64"/>
      <c r="L24" s="8"/>
      <c r="M24" s="8"/>
      <c r="N24" s="8"/>
      <c r="O24" s="8"/>
      <c r="P24" s="8"/>
      <c r="Q24" s="8"/>
      <c r="R24" s="8"/>
      <c r="S24" s="8"/>
      <c r="T24" s="8"/>
      <c r="U24" s="7" t="s">
        <v>4</v>
      </c>
      <c r="V24" s="11">
        <v>207.71</v>
      </c>
      <c r="W24" s="12">
        <v>207.71</v>
      </c>
      <c r="X24" s="32">
        <v>2750</v>
      </c>
      <c r="Y24" s="32">
        <v>2994</v>
      </c>
      <c r="Z24" s="32">
        <v>1886</v>
      </c>
    </row>
    <row r="25" spans="1:26" s="5" customFormat="1" x14ac:dyDescent="0.2">
      <c r="D25" s="3" t="s">
        <v>5</v>
      </c>
      <c r="G25" s="65">
        <f>2750/1000</f>
        <v>2.75</v>
      </c>
      <c r="H25" s="66"/>
      <c r="I25" s="7" t="s">
        <v>2</v>
      </c>
      <c r="J25" s="63">
        <f>35931/1000</f>
        <v>35.930999999999997</v>
      </c>
      <c r="K25" s="64"/>
      <c r="L25" s="8"/>
      <c r="M25" s="8"/>
      <c r="N25" s="8"/>
      <c r="O25" s="8"/>
      <c r="P25" s="8"/>
      <c r="Q25" s="8"/>
      <c r="R25" s="8"/>
      <c r="S25" s="8"/>
      <c r="T25" s="8"/>
      <c r="U25" s="7" t="s">
        <v>2</v>
      </c>
      <c r="V25" s="11">
        <v>34.92</v>
      </c>
      <c r="W25" s="12">
        <v>34.92</v>
      </c>
      <c r="X25" s="33">
        <v>35931</v>
      </c>
      <c r="Y25" s="33">
        <v>33310</v>
      </c>
      <c r="Z25" s="33">
        <v>19692</v>
      </c>
    </row>
    <row r="26" spans="1:26" s="5" customFormat="1" ht="12" x14ac:dyDescent="0.2">
      <c r="F26" s="4"/>
      <c r="G26" s="13"/>
      <c r="H26" s="13"/>
      <c r="I26" s="14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4"/>
    </row>
    <row r="27" spans="1:26" s="5" customFormat="1" ht="12" x14ac:dyDescent="0.2">
      <c r="F27" s="4"/>
      <c r="G27" s="55"/>
      <c r="H27" s="55"/>
      <c r="I27" s="31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1"/>
    </row>
    <row r="28" spans="1:26" s="5" customFormat="1" ht="12" x14ac:dyDescent="0.2">
      <c r="F28" s="4"/>
      <c r="G28" s="55"/>
      <c r="H28" s="55"/>
      <c r="I28" s="31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1"/>
    </row>
    <row r="29" spans="1:26" s="5" customFormat="1" ht="12" x14ac:dyDescent="0.2">
      <c r="F29" s="4"/>
      <c r="G29" s="55"/>
      <c r="H29" s="55"/>
      <c r="I29" s="31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1"/>
    </row>
    <row r="30" spans="1:26" s="5" customFormat="1" ht="12" x14ac:dyDescent="0.2">
      <c r="B30" s="4"/>
      <c r="C30" s="4"/>
      <c r="D30" s="4"/>
      <c r="F30" s="10"/>
      <c r="G30" s="16"/>
      <c r="H30" s="16"/>
      <c r="I30" s="17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7"/>
    </row>
    <row r="31" spans="1:26" s="5" customFormat="1" ht="12" x14ac:dyDescent="0.2">
      <c r="A31" s="3" t="str">
        <f>"Составлена в базисных ценах на 01.2000 г. и текущих ценах на " &amp; IF(LEN(L31)&gt;3,MID(L31,4,LEN(L31)),L31)</f>
        <v xml:space="preserve">Составлена в базисных ценах на 01.2000 г. и текущих ценах на </v>
      </c>
      <c r="D31" s="5" t="s">
        <v>227</v>
      </c>
    </row>
    <row r="32" spans="1:26" s="5" customFormat="1" thickBot="1" x14ac:dyDescent="0.25">
      <c r="A32" s="19"/>
    </row>
    <row r="33" spans="1:26" s="21" customFormat="1" ht="27" customHeight="1" thickBot="1" x14ac:dyDescent="0.25">
      <c r="A33" s="73" t="s">
        <v>6</v>
      </c>
      <c r="B33" s="73" t="s">
        <v>7</v>
      </c>
      <c r="C33" s="73" t="s">
        <v>8</v>
      </c>
      <c r="D33" s="72" t="s">
        <v>9</v>
      </c>
      <c r="E33" s="72"/>
      <c r="F33" s="72"/>
      <c r="G33" s="72" t="s">
        <v>10</v>
      </c>
      <c r="H33" s="72"/>
      <c r="I33" s="72"/>
      <c r="J33" s="72" t="s">
        <v>11</v>
      </c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</row>
    <row r="34" spans="1:26" s="21" customFormat="1" ht="22.5" customHeight="1" thickBot="1" x14ac:dyDescent="0.25">
      <c r="A34" s="73"/>
      <c r="B34" s="73"/>
      <c r="C34" s="73"/>
      <c r="D34" s="71" t="s">
        <v>0</v>
      </c>
      <c r="E34" s="20" t="s">
        <v>12</v>
      </c>
      <c r="F34" s="20" t="s">
        <v>13</v>
      </c>
      <c r="G34" s="71" t="s">
        <v>0</v>
      </c>
      <c r="H34" s="20" t="s">
        <v>12</v>
      </c>
      <c r="I34" s="20" t="s">
        <v>13</v>
      </c>
      <c r="J34" s="71" t="s">
        <v>0</v>
      </c>
      <c r="K34" s="20" t="s">
        <v>12</v>
      </c>
      <c r="L34" s="20"/>
      <c r="M34" s="20"/>
      <c r="N34" s="20"/>
      <c r="O34" s="20"/>
      <c r="P34" s="20"/>
      <c r="Q34" s="20"/>
      <c r="R34" s="20"/>
      <c r="S34" s="20"/>
      <c r="T34" s="20"/>
      <c r="U34" s="20" t="s">
        <v>13</v>
      </c>
    </row>
    <row r="35" spans="1:26" s="21" customFormat="1" ht="22.5" customHeight="1" thickBot="1" x14ac:dyDescent="0.25">
      <c r="A35" s="73"/>
      <c r="B35" s="73"/>
      <c r="C35" s="73"/>
      <c r="D35" s="71"/>
      <c r="E35" s="20" t="s">
        <v>14</v>
      </c>
      <c r="F35" s="20" t="s">
        <v>15</v>
      </c>
      <c r="G35" s="71"/>
      <c r="H35" s="20" t="s">
        <v>14</v>
      </c>
      <c r="I35" s="20" t="s">
        <v>15</v>
      </c>
      <c r="J35" s="71"/>
      <c r="K35" s="20" t="s">
        <v>14</v>
      </c>
      <c r="L35" s="20"/>
      <c r="M35" s="20"/>
      <c r="N35" s="20"/>
      <c r="O35" s="20"/>
      <c r="P35" s="20"/>
      <c r="Q35" s="20"/>
      <c r="R35" s="20"/>
      <c r="S35" s="20"/>
      <c r="T35" s="20"/>
      <c r="U35" s="20" t="s">
        <v>15</v>
      </c>
    </row>
    <row r="36" spans="1:26" s="4" customFormat="1" x14ac:dyDescent="0.2">
      <c r="A36" s="40">
        <v>1</v>
      </c>
      <c r="B36" s="40">
        <v>2</v>
      </c>
      <c r="C36" s="40">
        <v>3</v>
      </c>
      <c r="D36" s="41">
        <v>4</v>
      </c>
      <c r="E36" s="40">
        <v>5</v>
      </c>
      <c r="F36" s="40">
        <v>6</v>
      </c>
      <c r="G36" s="41">
        <v>7</v>
      </c>
      <c r="H36" s="40">
        <v>8</v>
      </c>
      <c r="I36" s="40">
        <v>9</v>
      </c>
      <c r="J36" s="41">
        <v>10</v>
      </c>
      <c r="K36" s="40">
        <v>11</v>
      </c>
      <c r="L36" s="40"/>
      <c r="M36" s="40"/>
      <c r="N36" s="40"/>
      <c r="O36" s="40"/>
      <c r="P36" s="40"/>
      <c r="Q36" s="40"/>
      <c r="R36" s="40"/>
      <c r="S36" s="40"/>
      <c r="T36" s="40"/>
      <c r="U36" s="40">
        <v>12</v>
      </c>
    </row>
    <row r="37" spans="1:26" s="27" customFormat="1" ht="21" customHeight="1" x14ac:dyDescent="0.2">
      <c r="A37" s="67" t="s">
        <v>27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</row>
    <row r="38" spans="1:26" s="27" customFormat="1" ht="60" x14ac:dyDescent="0.2">
      <c r="A38" s="42">
        <v>1</v>
      </c>
      <c r="B38" s="43" t="s">
        <v>28</v>
      </c>
      <c r="C38" s="44" t="s">
        <v>29</v>
      </c>
      <c r="D38" s="45">
        <v>467.82</v>
      </c>
      <c r="E38" s="46" t="s">
        <v>30</v>
      </c>
      <c r="F38" s="45" t="s">
        <v>31</v>
      </c>
      <c r="G38" s="45">
        <v>2269</v>
      </c>
      <c r="H38" s="45" t="s">
        <v>32</v>
      </c>
      <c r="I38" s="45" t="s">
        <v>33</v>
      </c>
      <c r="J38" s="45">
        <v>23733</v>
      </c>
      <c r="K38" s="46" t="s">
        <v>34</v>
      </c>
      <c r="L38" s="46"/>
      <c r="M38" s="46"/>
      <c r="N38" s="46"/>
      <c r="O38" s="46"/>
      <c r="P38" s="46"/>
      <c r="Q38" s="46"/>
      <c r="R38" s="46"/>
      <c r="S38" s="46"/>
      <c r="T38" s="46"/>
      <c r="U38" s="46" t="s">
        <v>35</v>
      </c>
    </row>
    <row r="39" spans="1:26" s="27" customFormat="1" ht="17.850000000000001" customHeight="1" x14ac:dyDescent="0.2">
      <c r="A39" s="69" t="s">
        <v>36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</row>
    <row r="40" spans="1:26" s="27" customFormat="1" ht="48" x14ac:dyDescent="0.2">
      <c r="A40" s="42">
        <v>2</v>
      </c>
      <c r="B40" s="43" t="s">
        <v>37</v>
      </c>
      <c r="C40" s="44" t="s">
        <v>38</v>
      </c>
      <c r="D40" s="45">
        <v>601.35</v>
      </c>
      <c r="E40" s="46">
        <v>130.35</v>
      </c>
      <c r="F40" s="45" t="s">
        <v>39</v>
      </c>
      <c r="G40" s="45">
        <v>343</v>
      </c>
      <c r="H40" s="45">
        <v>74</v>
      </c>
      <c r="I40" s="45" t="s">
        <v>40</v>
      </c>
      <c r="J40" s="45">
        <v>2757</v>
      </c>
      <c r="K40" s="46">
        <v>970</v>
      </c>
      <c r="L40" s="46"/>
      <c r="M40" s="46"/>
      <c r="N40" s="46"/>
      <c r="O40" s="46"/>
      <c r="P40" s="46"/>
      <c r="Q40" s="46"/>
      <c r="R40" s="46"/>
      <c r="S40" s="46"/>
      <c r="T40" s="46"/>
      <c r="U40" s="46" t="s">
        <v>41</v>
      </c>
    </row>
    <row r="41" spans="1:26" s="4" customFormat="1" ht="72" x14ac:dyDescent="0.2">
      <c r="A41" s="42">
        <v>3</v>
      </c>
      <c r="B41" s="43" t="s">
        <v>42</v>
      </c>
      <c r="C41" s="44" t="s">
        <v>38</v>
      </c>
      <c r="D41" s="45">
        <v>3905.55</v>
      </c>
      <c r="E41" s="46" t="s">
        <v>43</v>
      </c>
      <c r="F41" s="45" t="s">
        <v>44</v>
      </c>
      <c r="G41" s="45">
        <v>2226</v>
      </c>
      <c r="H41" s="45" t="s">
        <v>45</v>
      </c>
      <c r="I41" s="45" t="s">
        <v>46</v>
      </c>
      <c r="J41" s="45">
        <v>13545</v>
      </c>
      <c r="K41" s="46" t="s">
        <v>47</v>
      </c>
      <c r="L41" s="46"/>
      <c r="M41" s="46"/>
      <c r="N41" s="46"/>
      <c r="O41" s="46"/>
      <c r="P41" s="46"/>
      <c r="Q41" s="46"/>
      <c r="R41" s="46"/>
      <c r="S41" s="46"/>
      <c r="T41" s="46"/>
      <c r="U41" s="46" t="s">
        <v>48</v>
      </c>
      <c r="V41" s="27"/>
      <c r="W41" s="27"/>
      <c r="X41" s="27"/>
      <c r="Y41" s="27"/>
      <c r="Z41" s="27"/>
    </row>
    <row r="42" spans="1:26" s="4" customFormat="1" ht="60" x14ac:dyDescent="0.2">
      <c r="A42" s="42">
        <v>4</v>
      </c>
      <c r="B42" s="43" t="s">
        <v>49</v>
      </c>
      <c r="C42" s="44" t="s">
        <v>50</v>
      </c>
      <c r="D42" s="45">
        <v>122</v>
      </c>
      <c r="E42" s="46" t="s">
        <v>51</v>
      </c>
      <c r="F42" s="45"/>
      <c r="G42" s="45">
        <v>6954</v>
      </c>
      <c r="H42" s="45" t="s">
        <v>52</v>
      </c>
      <c r="I42" s="45"/>
      <c r="J42" s="45">
        <v>30465</v>
      </c>
      <c r="K42" s="46" t="s">
        <v>53</v>
      </c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27"/>
      <c r="W42" s="27"/>
      <c r="X42" s="27"/>
      <c r="Y42" s="27"/>
      <c r="Z42" s="27"/>
    </row>
    <row r="43" spans="1:26" s="4" customFormat="1" ht="17.850000000000001" customHeight="1" x14ac:dyDescent="0.2">
      <c r="A43" s="69" t="s">
        <v>54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27"/>
      <c r="W43" s="27"/>
      <c r="X43" s="27"/>
      <c r="Y43" s="27"/>
      <c r="Z43" s="27"/>
    </row>
    <row r="44" spans="1:26" s="4" customFormat="1" ht="48" x14ac:dyDescent="0.2">
      <c r="A44" s="42">
        <v>5</v>
      </c>
      <c r="B44" s="43" t="s">
        <v>55</v>
      </c>
      <c r="C44" s="44" t="s">
        <v>56</v>
      </c>
      <c r="D44" s="45">
        <v>5022.6099999999997</v>
      </c>
      <c r="E44" s="46">
        <v>1889.7</v>
      </c>
      <c r="F44" s="45" t="s">
        <v>57</v>
      </c>
      <c r="G44" s="45">
        <v>176</v>
      </c>
      <c r="H44" s="45">
        <v>66</v>
      </c>
      <c r="I44" s="45" t="s">
        <v>58</v>
      </c>
      <c r="J44" s="45">
        <v>1581</v>
      </c>
      <c r="K44" s="46">
        <v>864</v>
      </c>
      <c r="L44" s="46"/>
      <c r="M44" s="46"/>
      <c r="N44" s="46"/>
      <c r="O44" s="46"/>
      <c r="P44" s="46"/>
      <c r="Q44" s="46"/>
      <c r="R44" s="46"/>
      <c r="S44" s="46"/>
      <c r="T44" s="46"/>
      <c r="U44" s="46" t="s">
        <v>59</v>
      </c>
      <c r="V44" s="27"/>
      <c r="W44" s="27"/>
      <c r="X44" s="27"/>
      <c r="Y44" s="27"/>
      <c r="Z44" s="27"/>
    </row>
    <row r="45" spans="1:26" s="29" customFormat="1" ht="48" x14ac:dyDescent="0.2">
      <c r="A45" s="42">
        <v>6</v>
      </c>
      <c r="B45" s="43" t="s">
        <v>60</v>
      </c>
      <c r="C45" s="44" t="s">
        <v>61</v>
      </c>
      <c r="D45" s="45">
        <v>601.35</v>
      </c>
      <c r="E45" s="46">
        <v>130.35</v>
      </c>
      <c r="F45" s="45" t="s">
        <v>39</v>
      </c>
      <c r="G45" s="45">
        <v>69</v>
      </c>
      <c r="H45" s="45">
        <v>15</v>
      </c>
      <c r="I45" s="45" t="s">
        <v>62</v>
      </c>
      <c r="J45" s="45">
        <v>556</v>
      </c>
      <c r="K45" s="46">
        <v>196</v>
      </c>
      <c r="L45" s="46"/>
      <c r="M45" s="46"/>
      <c r="N45" s="46"/>
      <c r="O45" s="46"/>
      <c r="P45" s="46"/>
      <c r="Q45" s="46"/>
      <c r="R45" s="46"/>
      <c r="S45" s="46"/>
      <c r="T45" s="46"/>
      <c r="U45" s="46" t="s">
        <v>63</v>
      </c>
      <c r="V45" s="27"/>
      <c r="W45" s="27"/>
      <c r="X45" s="27"/>
      <c r="Y45" s="27"/>
      <c r="Z45" s="27"/>
    </row>
    <row r="46" spans="1:26" ht="84" x14ac:dyDescent="0.2">
      <c r="A46" s="42">
        <v>7</v>
      </c>
      <c r="B46" s="43" t="s">
        <v>64</v>
      </c>
      <c r="C46" s="44" t="s">
        <v>65</v>
      </c>
      <c r="D46" s="45">
        <v>31936.21</v>
      </c>
      <c r="E46" s="46" t="s">
        <v>66</v>
      </c>
      <c r="F46" s="45" t="s">
        <v>67</v>
      </c>
      <c r="G46" s="45">
        <v>1597</v>
      </c>
      <c r="H46" s="45" t="s">
        <v>68</v>
      </c>
      <c r="I46" s="45" t="s">
        <v>69</v>
      </c>
      <c r="J46" s="45">
        <v>7883</v>
      </c>
      <c r="K46" s="46" t="s">
        <v>70</v>
      </c>
      <c r="L46" s="46"/>
      <c r="M46" s="46"/>
      <c r="N46" s="46"/>
      <c r="O46" s="46"/>
      <c r="P46" s="46"/>
      <c r="Q46" s="46"/>
      <c r="R46" s="46"/>
      <c r="S46" s="46"/>
      <c r="T46" s="46"/>
      <c r="U46" s="46" t="s">
        <v>71</v>
      </c>
      <c r="V46" s="27"/>
      <c r="W46" s="27"/>
      <c r="X46" s="27"/>
      <c r="Y46" s="27"/>
      <c r="Z46" s="27"/>
    </row>
    <row r="47" spans="1:26" ht="72" x14ac:dyDescent="0.2">
      <c r="A47" s="42">
        <v>8</v>
      </c>
      <c r="B47" s="43" t="s">
        <v>72</v>
      </c>
      <c r="C47" s="44" t="s">
        <v>73</v>
      </c>
      <c r="D47" s="45">
        <v>1855.1</v>
      </c>
      <c r="E47" s="46" t="s">
        <v>74</v>
      </c>
      <c r="F47" s="45" t="s">
        <v>75</v>
      </c>
      <c r="G47" s="45">
        <v>371</v>
      </c>
      <c r="H47" s="45" t="s">
        <v>76</v>
      </c>
      <c r="I47" s="45" t="s">
        <v>62</v>
      </c>
      <c r="J47" s="45">
        <v>1736</v>
      </c>
      <c r="K47" s="46" t="s">
        <v>77</v>
      </c>
      <c r="L47" s="46"/>
      <c r="M47" s="46"/>
      <c r="N47" s="46"/>
      <c r="O47" s="46"/>
      <c r="P47" s="46"/>
      <c r="Q47" s="46"/>
      <c r="R47" s="46"/>
      <c r="S47" s="46"/>
      <c r="T47" s="46"/>
      <c r="U47" s="46" t="s">
        <v>78</v>
      </c>
      <c r="V47" s="27"/>
      <c r="W47" s="27"/>
      <c r="X47" s="27"/>
      <c r="Y47" s="27"/>
      <c r="Z47" s="27"/>
    </row>
    <row r="48" spans="1:26" ht="60" x14ac:dyDescent="0.2">
      <c r="A48" s="42">
        <v>9</v>
      </c>
      <c r="B48" s="43" t="s">
        <v>79</v>
      </c>
      <c r="C48" s="44" t="s">
        <v>65</v>
      </c>
      <c r="D48" s="45">
        <v>34167</v>
      </c>
      <c r="E48" s="46" t="s">
        <v>80</v>
      </c>
      <c r="F48" s="45" t="s">
        <v>81</v>
      </c>
      <c r="G48" s="45">
        <v>1708</v>
      </c>
      <c r="H48" s="45" t="s">
        <v>82</v>
      </c>
      <c r="I48" s="45" t="s">
        <v>83</v>
      </c>
      <c r="J48" s="45">
        <v>7960</v>
      </c>
      <c r="K48" s="46" t="s">
        <v>84</v>
      </c>
      <c r="L48" s="46"/>
      <c r="M48" s="46"/>
      <c r="N48" s="46"/>
      <c r="O48" s="46"/>
      <c r="P48" s="46"/>
      <c r="Q48" s="46"/>
      <c r="R48" s="46"/>
      <c r="S48" s="46"/>
      <c r="T48" s="46"/>
      <c r="U48" s="46" t="s">
        <v>85</v>
      </c>
      <c r="V48" s="27"/>
      <c r="W48" s="27"/>
      <c r="X48" s="27"/>
      <c r="Y48" s="27"/>
      <c r="Z48" s="27"/>
    </row>
    <row r="49" spans="1:26" ht="72" x14ac:dyDescent="0.2">
      <c r="A49" s="42">
        <v>10</v>
      </c>
      <c r="B49" s="43" t="s">
        <v>86</v>
      </c>
      <c r="C49" s="44" t="s">
        <v>87</v>
      </c>
      <c r="D49" s="45">
        <v>4830.72</v>
      </c>
      <c r="E49" s="46" t="s">
        <v>88</v>
      </c>
      <c r="F49" s="45" t="s">
        <v>89</v>
      </c>
      <c r="G49" s="45">
        <v>-242</v>
      </c>
      <c r="H49" s="45" t="s">
        <v>90</v>
      </c>
      <c r="I49" s="45" t="s">
        <v>91</v>
      </c>
      <c r="J49" s="45">
        <v>-1049</v>
      </c>
      <c r="K49" s="46" t="s">
        <v>92</v>
      </c>
      <c r="L49" s="46"/>
      <c r="M49" s="46"/>
      <c r="N49" s="46"/>
      <c r="O49" s="46"/>
      <c r="P49" s="46"/>
      <c r="Q49" s="46"/>
      <c r="R49" s="46"/>
      <c r="S49" s="46"/>
      <c r="T49" s="46"/>
      <c r="U49" s="46" t="s">
        <v>93</v>
      </c>
      <c r="V49" s="27"/>
      <c r="W49" s="27"/>
      <c r="X49" s="27"/>
      <c r="Y49" s="27"/>
      <c r="Z49" s="27"/>
    </row>
    <row r="50" spans="1:26" ht="84" x14ac:dyDescent="0.2">
      <c r="A50" s="42">
        <v>11</v>
      </c>
      <c r="B50" s="43" t="s">
        <v>94</v>
      </c>
      <c r="C50" s="44" t="s">
        <v>65</v>
      </c>
      <c r="D50" s="45">
        <v>3218.43</v>
      </c>
      <c r="E50" s="46" t="s">
        <v>95</v>
      </c>
      <c r="F50" s="45" t="s">
        <v>96</v>
      </c>
      <c r="G50" s="45">
        <v>161</v>
      </c>
      <c r="H50" s="45" t="s">
        <v>97</v>
      </c>
      <c r="I50" s="45" t="s">
        <v>98</v>
      </c>
      <c r="J50" s="45">
        <v>1167</v>
      </c>
      <c r="K50" s="46" t="s">
        <v>99</v>
      </c>
      <c r="L50" s="46"/>
      <c r="M50" s="46"/>
      <c r="N50" s="46"/>
      <c r="O50" s="46"/>
      <c r="P50" s="46"/>
      <c r="Q50" s="46"/>
      <c r="R50" s="46"/>
      <c r="S50" s="46"/>
      <c r="T50" s="46"/>
      <c r="U50" s="46" t="s">
        <v>100</v>
      </c>
      <c r="V50" s="27"/>
      <c r="W50" s="27"/>
      <c r="X50" s="27"/>
      <c r="Y50" s="27"/>
      <c r="Z50" s="27"/>
    </row>
    <row r="51" spans="1:26" ht="60" x14ac:dyDescent="0.2">
      <c r="A51" s="42">
        <v>12</v>
      </c>
      <c r="B51" s="43" t="s">
        <v>101</v>
      </c>
      <c r="C51" s="44" t="s">
        <v>102</v>
      </c>
      <c r="D51" s="45">
        <v>8.92</v>
      </c>
      <c r="E51" s="46" t="s">
        <v>103</v>
      </c>
      <c r="F51" s="45">
        <v>3.59</v>
      </c>
      <c r="G51" s="45">
        <v>3</v>
      </c>
      <c r="H51" s="45" t="s">
        <v>104</v>
      </c>
      <c r="I51" s="45">
        <v>1</v>
      </c>
      <c r="J51" s="45">
        <v>14</v>
      </c>
      <c r="K51" s="46" t="s">
        <v>105</v>
      </c>
      <c r="L51" s="46"/>
      <c r="M51" s="46"/>
      <c r="N51" s="46"/>
      <c r="O51" s="46"/>
      <c r="P51" s="46"/>
      <c r="Q51" s="46"/>
      <c r="R51" s="46"/>
      <c r="S51" s="46"/>
      <c r="T51" s="46"/>
      <c r="U51" s="46">
        <v>4</v>
      </c>
      <c r="V51" s="27"/>
      <c r="W51" s="27"/>
      <c r="X51" s="27"/>
      <c r="Y51" s="27"/>
      <c r="Z51" s="27"/>
    </row>
    <row r="52" spans="1:26" ht="84" x14ac:dyDescent="0.2">
      <c r="A52" s="42">
        <v>13</v>
      </c>
      <c r="B52" s="43" t="s">
        <v>106</v>
      </c>
      <c r="C52" s="44" t="s">
        <v>107</v>
      </c>
      <c r="D52" s="45">
        <v>511</v>
      </c>
      <c r="E52" s="46" t="s">
        <v>108</v>
      </c>
      <c r="F52" s="45"/>
      <c r="G52" s="45">
        <v>4323</v>
      </c>
      <c r="H52" s="45" t="s">
        <v>109</v>
      </c>
      <c r="I52" s="45"/>
      <c r="J52" s="45">
        <v>21293</v>
      </c>
      <c r="K52" s="46" t="s">
        <v>110</v>
      </c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27"/>
      <c r="W52" s="27"/>
      <c r="X52" s="27"/>
      <c r="Y52" s="27"/>
      <c r="Z52" s="27"/>
    </row>
    <row r="53" spans="1:26" ht="72" x14ac:dyDescent="0.2">
      <c r="A53" s="42">
        <v>14</v>
      </c>
      <c r="B53" s="43" t="s">
        <v>111</v>
      </c>
      <c r="C53" s="44" t="s">
        <v>112</v>
      </c>
      <c r="D53" s="45">
        <v>4.12</v>
      </c>
      <c r="E53" s="46"/>
      <c r="F53" s="45">
        <v>4.12</v>
      </c>
      <c r="G53" s="45">
        <v>30</v>
      </c>
      <c r="H53" s="45"/>
      <c r="I53" s="45">
        <v>30</v>
      </c>
      <c r="J53" s="45">
        <v>222</v>
      </c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>
        <v>222</v>
      </c>
      <c r="V53" s="27"/>
      <c r="W53" s="27"/>
      <c r="X53" s="27"/>
      <c r="Y53" s="27"/>
      <c r="Z53" s="27"/>
    </row>
    <row r="54" spans="1:26" ht="72" x14ac:dyDescent="0.2">
      <c r="A54" s="42">
        <v>15</v>
      </c>
      <c r="B54" s="43" t="s">
        <v>113</v>
      </c>
      <c r="C54" s="44" t="s">
        <v>112</v>
      </c>
      <c r="D54" s="45">
        <v>5.75</v>
      </c>
      <c r="E54" s="46"/>
      <c r="F54" s="45">
        <v>5.75</v>
      </c>
      <c r="G54" s="45">
        <v>42</v>
      </c>
      <c r="H54" s="45"/>
      <c r="I54" s="45">
        <v>42</v>
      </c>
      <c r="J54" s="45">
        <v>352</v>
      </c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>
        <v>352</v>
      </c>
      <c r="V54" s="27"/>
      <c r="W54" s="27"/>
      <c r="X54" s="27"/>
      <c r="Y54" s="27"/>
      <c r="Z54" s="27"/>
    </row>
    <row r="55" spans="1:26" ht="72" x14ac:dyDescent="0.2">
      <c r="A55" s="42">
        <v>16</v>
      </c>
      <c r="B55" s="43" t="s">
        <v>114</v>
      </c>
      <c r="C55" s="44">
        <v>7.35</v>
      </c>
      <c r="D55" s="45">
        <v>14.21</v>
      </c>
      <c r="E55" s="46"/>
      <c r="F55" s="45">
        <v>14.21</v>
      </c>
      <c r="G55" s="45">
        <v>104</v>
      </c>
      <c r="H55" s="45"/>
      <c r="I55" s="45">
        <v>104</v>
      </c>
      <c r="J55" s="45">
        <v>491</v>
      </c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>
        <v>491</v>
      </c>
      <c r="V55" s="27"/>
      <c r="W55" s="27"/>
      <c r="X55" s="27"/>
      <c r="Y55" s="27"/>
      <c r="Z55" s="27"/>
    </row>
    <row r="56" spans="1:26" ht="17.850000000000001" customHeight="1" x14ac:dyDescent="0.2">
      <c r="A56" s="69" t="s">
        <v>115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27"/>
      <c r="W56" s="27"/>
      <c r="X56" s="27"/>
      <c r="Y56" s="27"/>
      <c r="Z56" s="27"/>
    </row>
    <row r="57" spans="1:26" ht="72" x14ac:dyDescent="0.2">
      <c r="A57" s="42">
        <v>17</v>
      </c>
      <c r="B57" s="43" t="s">
        <v>116</v>
      </c>
      <c r="C57" s="44" t="s">
        <v>117</v>
      </c>
      <c r="D57" s="45">
        <v>4866.54</v>
      </c>
      <c r="E57" s="46"/>
      <c r="F57" s="45" t="s">
        <v>118</v>
      </c>
      <c r="G57" s="45">
        <v>27</v>
      </c>
      <c r="H57" s="45"/>
      <c r="I57" s="45" t="s">
        <v>119</v>
      </c>
      <c r="J57" s="45">
        <v>165</v>
      </c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 t="s">
        <v>120</v>
      </c>
      <c r="V57" s="27"/>
      <c r="W57" s="27"/>
      <c r="X57" s="27"/>
      <c r="Y57" s="27"/>
      <c r="Z57" s="27"/>
    </row>
    <row r="58" spans="1:26" ht="144" x14ac:dyDescent="0.2">
      <c r="A58" s="42">
        <v>18</v>
      </c>
      <c r="B58" s="43" t="s">
        <v>121</v>
      </c>
      <c r="C58" s="44" t="s">
        <v>122</v>
      </c>
      <c r="D58" s="45">
        <v>5353.19</v>
      </c>
      <c r="E58" s="46"/>
      <c r="F58" s="45" t="s">
        <v>123</v>
      </c>
      <c r="G58" s="45">
        <v>75</v>
      </c>
      <c r="H58" s="45"/>
      <c r="I58" s="45" t="s">
        <v>124</v>
      </c>
      <c r="J58" s="45">
        <v>454</v>
      </c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 t="s">
        <v>125</v>
      </c>
      <c r="V58" s="27"/>
      <c r="W58" s="27"/>
      <c r="X58" s="27"/>
      <c r="Y58" s="27"/>
      <c r="Z58" s="27"/>
    </row>
    <row r="59" spans="1:26" ht="144" x14ac:dyDescent="0.2">
      <c r="A59" s="42">
        <v>19</v>
      </c>
      <c r="B59" s="43" t="s">
        <v>126</v>
      </c>
      <c r="C59" s="44" t="s">
        <v>127</v>
      </c>
      <c r="D59" s="45">
        <v>4074.82</v>
      </c>
      <c r="E59" s="46"/>
      <c r="F59" s="45" t="s">
        <v>128</v>
      </c>
      <c r="G59" s="45">
        <v>21</v>
      </c>
      <c r="H59" s="45"/>
      <c r="I59" s="45" t="s">
        <v>129</v>
      </c>
      <c r="J59" s="45">
        <v>128</v>
      </c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 t="s">
        <v>130</v>
      </c>
      <c r="V59" s="27"/>
      <c r="W59" s="27"/>
      <c r="X59" s="27"/>
      <c r="Y59" s="27"/>
      <c r="Z59" s="27"/>
    </row>
    <row r="60" spans="1:26" ht="108" x14ac:dyDescent="0.2">
      <c r="A60" s="42">
        <v>20</v>
      </c>
      <c r="B60" s="43" t="s">
        <v>131</v>
      </c>
      <c r="C60" s="44" t="s">
        <v>132</v>
      </c>
      <c r="D60" s="45">
        <v>35884.480000000003</v>
      </c>
      <c r="E60" s="46">
        <v>18587.8</v>
      </c>
      <c r="F60" s="45" t="s">
        <v>133</v>
      </c>
      <c r="G60" s="45">
        <v>215</v>
      </c>
      <c r="H60" s="45">
        <v>112</v>
      </c>
      <c r="I60" s="45" t="s">
        <v>134</v>
      </c>
      <c r="J60" s="45">
        <v>1981</v>
      </c>
      <c r="K60" s="46">
        <v>1456</v>
      </c>
      <c r="L60" s="46"/>
      <c r="M60" s="46"/>
      <c r="N60" s="46"/>
      <c r="O60" s="46"/>
      <c r="P60" s="46"/>
      <c r="Q60" s="46"/>
      <c r="R60" s="46"/>
      <c r="S60" s="46"/>
      <c r="T60" s="46"/>
      <c r="U60" s="46" t="s">
        <v>135</v>
      </c>
      <c r="V60" s="27"/>
      <c r="W60" s="27"/>
      <c r="X60" s="27"/>
      <c r="Y60" s="27"/>
      <c r="Z60" s="27"/>
    </row>
    <row r="61" spans="1:26" ht="84" x14ac:dyDescent="0.2">
      <c r="A61" s="42">
        <v>21</v>
      </c>
      <c r="B61" s="43" t="s">
        <v>136</v>
      </c>
      <c r="C61" s="44" t="s">
        <v>137</v>
      </c>
      <c r="D61" s="45">
        <v>1320</v>
      </c>
      <c r="E61" s="46" t="s">
        <v>138</v>
      </c>
      <c r="F61" s="45"/>
      <c r="G61" s="45">
        <v>7920</v>
      </c>
      <c r="H61" s="45" t="s">
        <v>139</v>
      </c>
      <c r="I61" s="45"/>
      <c r="J61" s="45">
        <v>55616</v>
      </c>
      <c r="K61" s="46" t="s">
        <v>140</v>
      </c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27"/>
      <c r="W61" s="27"/>
      <c r="X61" s="27"/>
      <c r="Y61" s="27"/>
      <c r="Z61" s="27"/>
    </row>
    <row r="62" spans="1:26" ht="48" x14ac:dyDescent="0.2">
      <c r="A62" s="42">
        <v>22</v>
      </c>
      <c r="B62" s="43" t="s">
        <v>141</v>
      </c>
      <c r="C62" s="44" t="s">
        <v>142</v>
      </c>
      <c r="D62" s="45">
        <v>162.26</v>
      </c>
      <c r="E62" s="46">
        <v>105.37</v>
      </c>
      <c r="F62" s="45" t="s">
        <v>143</v>
      </c>
      <c r="G62" s="45">
        <v>65</v>
      </c>
      <c r="H62" s="45">
        <v>42</v>
      </c>
      <c r="I62" s="45" t="s">
        <v>144</v>
      </c>
      <c r="J62" s="45">
        <v>659</v>
      </c>
      <c r="K62" s="46">
        <v>551</v>
      </c>
      <c r="L62" s="46"/>
      <c r="M62" s="46"/>
      <c r="N62" s="46"/>
      <c r="O62" s="46"/>
      <c r="P62" s="46"/>
      <c r="Q62" s="46"/>
      <c r="R62" s="46"/>
      <c r="S62" s="46"/>
      <c r="T62" s="46"/>
      <c r="U62" s="46" t="s">
        <v>145</v>
      </c>
      <c r="V62" s="27"/>
      <c r="W62" s="27"/>
      <c r="X62" s="27"/>
      <c r="Y62" s="27"/>
      <c r="Z62" s="27"/>
    </row>
    <row r="63" spans="1:26" ht="60" x14ac:dyDescent="0.2">
      <c r="A63" s="42">
        <v>23</v>
      </c>
      <c r="B63" s="43" t="s">
        <v>146</v>
      </c>
      <c r="C63" s="44" t="s">
        <v>147</v>
      </c>
      <c r="D63" s="45">
        <v>69</v>
      </c>
      <c r="E63" s="46" t="s">
        <v>148</v>
      </c>
      <c r="F63" s="45"/>
      <c r="G63" s="45">
        <v>304</v>
      </c>
      <c r="H63" s="45" t="s">
        <v>149</v>
      </c>
      <c r="I63" s="45"/>
      <c r="J63" s="45">
        <v>1440</v>
      </c>
      <c r="K63" s="46" t="s">
        <v>150</v>
      </c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27"/>
      <c r="W63" s="27"/>
      <c r="X63" s="27"/>
      <c r="Y63" s="27"/>
      <c r="Z63" s="27"/>
    </row>
    <row r="64" spans="1:26" ht="36" x14ac:dyDescent="0.2">
      <c r="A64" s="42">
        <v>24</v>
      </c>
      <c r="B64" s="43" t="s">
        <v>151</v>
      </c>
      <c r="C64" s="44" t="s">
        <v>152</v>
      </c>
      <c r="D64" s="45">
        <v>2067.9499999999998</v>
      </c>
      <c r="E64" s="46"/>
      <c r="F64" s="45">
        <v>2067.9499999999998</v>
      </c>
      <c r="G64" s="45">
        <v>3722</v>
      </c>
      <c r="H64" s="45"/>
      <c r="I64" s="45">
        <v>3722</v>
      </c>
      <c r="J64" s="45">
        <v>20181</v>
      </c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>
        <v>20181</v>
      </c>
      <c r="V64" s="27"/>
      <c r="W64" s="27"/>
      <c r="X64" s="27"/>
      <c r="Y64" s="27"/>
      <c r="Z64" s="27"/>
    </row>
    <row r="65" spans="1:26" ht="72" x14ac:dyDescent="0.2">
      <c r="A65" s="42">
        <v>25</v>
      </c>
      <c r="B65" s="43" t="s">
        <v>153</v>
      </c>
      <c r="C65" s="44" t="s">
        <v>154</v>
      </c>
      <c r="D65" s="45">
        <v>418.69</v>
      </c>
      <c r="E65" s="46"/>
      <c r="F65" s="45" t="s">
        <v>155</v>
      </c>
      <c r="G65" s="45">
        <v>8</v>
      </c>
      <c r="H65" s="45"/>
      <c r="I65" s="45" t="s">
        <v>156</v>
      </c>
      <c r="J65" s="45">
        <v>67</v>
      </c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 t="s">
        <v>157</v>
      </c>
      <c r="V65" s="27"/>
      <c r="W65" s="27"/>
      <c r="X65" s="27"/>
      <c r="Y65" s="27"/>
      <c r="Z65" s="27"/>
    </row>
    <row r="66" spans="1:26" ht="72" x14ac:dyDescent="0.2">
      <c r="A66" s="42">
        <v>26</v>
      </c>
      <c r="B66" s="43" t="s">
        <v>158</v>
      </c>
      <c r="C66" s="44" t="s">
        <v>127</v>
      </c>
      <c r="D66" s="45">
        <v>367.67</v>
      </c>
      <c r="E66" s="46"/>
      <c r="F66" s="45" t="s">
        <v>159</v>
      </c>
      <c r="G66" s="45">
        <v>2</v>
      </c>
      <c r="H66" s="45"/>
      <c r="I66" s="45">
        <v>2</v>
      </c>
      <c r="J66" s="45">
        <v>16</v>
      </c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 t="s">
        <v>160</v>
      </c>
      <c r="V66" s="27"/>
      <c r="W66" s="27"/>
      <c r="X66" s="27"/>
      <c r="Y66" s="27"/>
      <c r="Z66" s="27"/>
    </row>
    <row r="67" spans="1:26" ht="17.850000000000001" customHeight="1" x14ac:dyDescent="0.2">
      <c r="A67" s="69" t="s">
        <v>161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27"/>
      <c r="W67" s="27"/>
      <c r="X67" s="27"/>
      <c r="Y67" s="27"/>
      <c r="Z67" s="27"/>
    </row>
    <row r="68" spans="1:26" ht="96" x14ac:dyDescent="0.2">
      <c r="A68" s="42">
        <v>27</v>
      </c>
      <c r="B68" s="43" t="s">
        <v>162</v>
      </c>
      <c r="C68" s="44" t="s">
        <v>163</v>
      </c>
      <c r="D68" s="45">
        <v>134.15</v>
      </c>
      <c r="E68" s="46">
        <v>134.15</v>
      </c>
      <c r="F68" s="45"/>
      <c r="G68" s="45">
        <v>11</v>
      </c>
      <c r="H68" s="45">
        <v>11</v>
      </c>
      <c r="I68" s="45"/>
      <c r="J68" s="45">
        <v>140</v>
      </c>
      <c r="K68" s="46">
        <v>140</v>
      </c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27"/>
      <c r="W68" s="27"/>
      <c r="X68" s="27"/>
      <c r="Y68" s="27"/>
      <c r="Z68" s="27"/>
    </row>
    <row r="69" spans="1:26" ht="120" x14ac:dyDescent="0.2">
      <c r="A69" s="42">
        <v>28</v>
      </c>
      <c r="B69" s="43" t="s">
        <v>164</v>
      </c>
      <c r="C69" s="44" t="s">
        <v>163</v>
      </c>
      <c r="D69" s="45">
        <v>80.489999999999995</v>
      </c>
      <c r="E69" s="46">
        <v>80.489999999999995</v>
      </c>
      <c r="F69" s="45"/>
      <c r="G69" s="45">
        <v>6</v>
      </c>
      <c r="H69" s="45">
        <v>6</v>
      </c>
      <c r="I69" s="45"/>
      <c r="J69" s="45">
        <v>84</v>
      </c>
      <c r="K69" s="46">
        <v>84</v>
      </c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27"/>
      <c r="W69" s="27"/>
      <c r="X69" s="27"/>
      <c r="Y69" s="27"/>
      <c r="Z69" s="27"/>
    </row>
    <row r="70" spans="1:26" ht="17.850000000000001" customHeight="1" x14ac:dyDescent="0.2">
      <c r="A70" s="69" t="s">
        <v>165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27"/>
      <c r="W70" s="27"/>
      <c r="X70" s="27"/>
      <c r="Y70" s="27"/>
      <c r="Z70" s="27"/>
    </row>
    <row r="71" spans="1:26" ht="132" x14ac:dyDescent="0.2">
      <c r="A71" s="42">
        <v>29</v>
      </c>
      <c r="B71" s="43" t="s">
        <v>166</v>
      </c>
      <c r="C71" s="44" t="s">
        <v>167</v>
      </c>
      <c r="D71" s="45">
        <v>21530.69</v>
      </c>
      <c r="E71" s="46">
        <v>11152.68</v>
      </c>
      <c r="F71" s="45" t="s">
        <v>168</v>
      </c>
      <c r="G71" s="45">
        <v>129</v>
      </c>
      <c r="H71" s="45">
        <v>67</v>
      </c>
      <c r="I71" s="45" t="s">
        <v>169</v>
      </c>
      <c r="J71" s="45">
        <v>1189</v>
      </c>
      <c r="K71" s="46">
        <v>874</v>
      </c>
      <c r="L71" s="46"/>
      <c r="M71" s="46"/>
      <c r="N71" s="46"/>
      <c r="O71" s="46"/>
      <c r="P71" s="46"/>
      <c r="Q71" s="46"/>
      <c r="R71" s="46"/>
      <c r="S71" s="46"/>
      <c r="T71" s="46"/>
      <c r="U71" s="46" t="s">
        <v>170</v>
      </c>
      <c r="V71" s="27"/>
      <c r="W71" s="27"/>
      <c r="X71" s="27"/>
      <c r="Y71" s="27"/>
      <c r="Z71" s="27"/>
    </row>
    <row r="72" spans="1:26" ht="84" x14ac:dyDescent="0.2">
      <c r="A72" s="42">
        <v>30</v>
      </c>
      <c r="B72" s="43" t="s">
        <v>136</v>
      </c>
      <c r="C72" s="44" t="s">
        <v>171</v>
      </c>
      <c r="D72" s="45">
        <v>1320</v>
      </c>
      <c r="E72" s="46" t="s">
        <v>138</v>
      </c>
      <c r="F72" s="45"/>
      <c r="G72" s="45">
        <v>-7128</v>
      </c>
      <c r="H72" s="45" t="s">
        <v>172</v>
      </c>
      <c r="I72" s="45"/>
      <c r="J72" s="45">
        <v>-50055</v>
      </c>
      <c r="K72" s="46" t="s">
        <v>173</v>
      </c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27"/>
      <c r="W72" s="27"/>
      <c r="X72" s="27"/>
      <c r="Y72" s="27"/>
      <c r="Z72" s="27"/>
    </row>
    <row r="73" spans="1:26" ht="17.850000000000001" customHeight="1" x14ac:dyDescent="0.2">
      <c r="A73" s="69" t="s">
        <v>174</v>
      </c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27"/>
      <c r="W73" s="27"/>
      <c r="X73" s="27"/>
      <c r="Y73" s="27"/>
      <c r="Z73" s="27"/>
    </row>
    <row r="74" spans="1:26" ht="72" x14ac:dyDescent="0.2">
      <c r="A74" s="42">
        <v>31</v>
      </c>
      <c r="B74" s="43" t="s">
        <v>42</v>
      </c>
      <c r="C74" s="44" t="s">
        <v>175</v>
      </c>
      <c r="D74" s="45">
        <v>3905.55</v>
      </c>
      <c r="E74" s="46" t="s">
        <v>43</v>
      </c>
      <c r="F74" s="45" t="s">
        <v>44</v>
      </c>
      <c r="G74" s="45">
        <v>469</v>
      </c>
      <c r="H74" s="45" t="s">
        <v>176</v>
      </c>
      <c r="I74" s="45" t="s">
        <v>177</v>
      </c>
      <c r="J74" s="45">
        <v>2852</v>
      </c>
      <c r="K74" s="46" t="s">
        <v>178</v>
      </c>
      <c r="L74" s="46"/>
      <c r="M74" s="46"/>
      <c r="N74" s="46"/>
      <c r="O74" s="46"/>
      <c r="P74" s="46"/>
      <c r="Q74" s="46"/>
      <c r="R74" s="46"/>
      <c r="S74" s="46"/>
      <c r="T74" s="46"/>
      <c r="U74" s="46" t="s">
        <v>179</v>
      </c>
      <c r="V74" s="27"/>
      <c r="W74" s="27"/>
      <c r="X74" s="27"/>
      <c r="Y74" s="27"/>
      <c r="Z74" s="27"/>
    </row>
    <row r="75" spans="1:26" ht="60" x14ac:dyDescent="0.2">
      <c r="A75" s="42">
        <v>32</v>
      </c>
      <c r="B75" s="43" t="s">
        <v>49</v>
      </c>
      <c r="C75" s="44" t="s">
        <v>180</v>
      </c>
      <c r="D75" s="45">
        <v>122</v>
      </c>
      <c r="E75" s="46" t="s">
        <v>51</v>
      </c>
      <c r="F75" s="45"/>
      <c r="G75" s="45">
        <v>1610</v>
      </c>
      <c r="H75" s="45" t="s">
        <v>181</v>
      </c>
      <c r="I75" s="45"/>
      <c r="J75" s="45">
        <v>7055</v>
      </c>
      <c r="K75" s="46" t="s">
        <v>182</v>
      </c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27"/>
      <c r="W75" s="27"/>
      <c r="X75" s="27"/>
      <c r="Y75" s="27"/>
      <c r="Z75" s="27"/>
    </row>
    <row r="76" spans="1:26" ht="60" x14ac:dyDescent="0.2">
      <c r="A76" s="42">
        <v>33</v>
      </c>
      <c r="B76" s="43" t="s">
        <v>183</v>
      </c>
      <c r="C76" s="44" t="s">
        <v>184</v>
      </c>
      <c r="D76" s="45">
        <v>6992.7</v>
      </c>
      <c r="E76" s="46">
        <v>1652.22</v>
      </c>
      <c r="F76" s="45" t="s">
        <v>185</v>
      </c>
      <c r="G76" s="45">
        <v>470</v>
      </c>
      <c r="H76" s="45">
        <v>111</v>
      </c>
      <c r="I76" s="45" t="s">
        <v>186</v>
      </c>
      <c r="J76" s="45">
        <v>3597</v>
      </c>
      <c r="K76" s="46">
        <v>1450</v>
      </c>
      <c r="L76" s="46"/>
      <c r="M76" s="46"/>
      <c r="N76" s="46"/>
      <c r="O76" s="46"/>
      <c r="P76" s="46"/>
      <c r="Q76" s="46"/>
      <c r="R76" s="46"/>
      <c r="S76" s="46"/>
      <c r="T76" s="46"/>
      <c r="U76" s="46" t="s">
        <v>187</v>
      </c>
      <c r="V76" s="27"/>
      <c r="W76" s="27"/>
      <c r="X76" s="27"/>
      <c r="Y76" s="27"/>
      <c r="Z76" s="27"/>
    </row>
    <row r="77" spans="1:26" ht="48" x14ac:dyDescent="0.2">
      <c r="A77" s="42">
        <v>34</v>
      </c>
      <c r="B77" s="43" t="s">
        <v>188</v>
      </c>
      <c r="C77" s="44" t="s">
        <v>184</v>
      </c>
      <c r="D77" s="45">
        <v>5547.16</v>
      </c>
      <c r="E77" s="46">
        <v>533.82000000000005</v>
      </c>
      <c r="F77" s="45" t="s">
        <v>189</v>
      </c>
      <c r="G77" s="45">
        <v>373</v>
      </c>
      <c r="H77" s="45">
        <v>36</v>
      </c>
      <c r="I77" s="45" t="s">
        <v>190</v>
      </c>
      <c r="J77" s="45">
        <v>2489</v>
      </c>
      <c r="K77" s="46">
        <v>468</v>
      </c>
      <c r="L77" s="46"/>
      <c r="M77" s="46"/>
      <c r="N77" s="46"/>
      <c r="O77" s="46"/>
      <c r="P77" s="46"/>
      <c r="Q77" s="46"/>
      <c r="R77" s="46"/>
      <c r="S77" s="46"/>
      <c r="T77" s="46"/>
      <c r="U77" s="46" t="s">
        <v>191</v>
      </c>
      <c r="V77" s="27"/>
      <c r="W77" s="27"/>
      <c r="X77" s="27"/>
      <c r="Y77" s="27"/>
      <c r="Z77" s="27"/>
    </row>
    <row r="78" spans="1:26" ht="84" x14ac:dyDescent="0.2">
      <c r="A78" s="42">
        <v>35</v>
      </c>
      <c r="B78" s="43" t="s">
        <v>192</v>
      </c>
      <c r="C78" s="44">
        <v>6.72</v>
      </c>
      <c r="D78" s="45">
        <v>2000</v>
      </c>
      <c r="E78" s="46" t="s">
        <v>193</v>
      </c>
      <c r="F78" s="45"/>
      <c r="G78" s="45">
        <v>13440</v>
      </c>
      <c r="H78" s="45" t="s">
        <v>194</v>
      </c>
      <c r="I78" s="45"/>
      <c r="J78" s="45">
        <v>61138</v>
      </c>
      <c r="K78" s="46" t="s">
        <v>195</v>
      </c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27"/>
      <c r="W78" s="27"/>
      <c r="X78" s="27"/>
      <c r="Y78" s="27"/>
      <c r="Z78" s="27"/>
    </row>
    <row r="79" spans="1:26" ht="96" x14ac:dyDescent="0.2">
      <c r="A79" s="42">
        <v>36</v>
      </c>
      <c r="B79" s="43" t="s">
        <v>196</v>
      </c>
      <c r="C79" s="44" t="s">
        <v>197</v>
      </c>
      <c r="D79" s="45">
        <v>2000</v>
      </c>
      <c r="E79" s="46" t="s">
        <v>193</v>
      </c>
      <c r="F79" s="45"/>
      <c r="G79" s="45">
        <v>-12096</v>
      </c>
      <c r="H79" s="45" t="s">
        <v>198</v>
      </c>
      <c r="I79" s="45"/>
      <c r="J79" s="45">
        <v>-55024</v>
      </c>
      <c r="K79" s="46" t="s">
        <v>199</v>
      </c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27"/>
      <c r="W79" s="27"/>
      <c r="X79" s="27"/>
      <c r="Y79" s="27"/>
      <c r="Z79" s="27"/>
    </row>
    <row r="80" spans="1:26" ht="17.850000000000001" customHeight="1" x14ac:dyDescent="0.2">
      <c r="A80" s="69" t="s">
        <v>200</v>
      </c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27"/>
      <c r="W80" s="27"/>
      <c r="X80" s="27"/>
      <c r="Y80" s="27"/>
      <c r="Z80" s="27"/>
    </row>
    <row r="81" spans="1:26" ht="72" x14ac:dyDescent="0.2">
      <c r="A81" s="47">
        <v>37</v>
      </c>
      <c r="B81" s="48" t="s">
        <v>201</v>
      </c>
      <c r="C81" s="49">
        <v>4</v>
      </c>
      <c r="D81" s="50">
        <v>80.44</v>
      </c>
      <c r="E81" s="51" t="s">
        <v>202</v>
      </c>
      <c r="F81" s="50"/>
      <c r="G81" s="50">
        <v>322</v>
      </c>
      <c r="H81" s="50" t="s">
        <v>203</v>
      </c>
      <c r="I81" s="50"/>
      <c r="J81" s="50">
        <v>2880</v>
      </c>
      <c r="K81" s="51" t="s">
        <v>204</v>
      </c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27"/>
      <c r="W81" s="27"/>
      <c r="X81" s="27"/>
      <c r="Y81" s="27"/>
      <c r="Z81" s="27"/>
    </row>
    <row r="82" spans="1:26" x14ac:dyDescent="0.2">
      <c r="A82" s="76" t="s">
        <v>205</v>
      </c>
      <c r="B82" s="77"/>
      <c r="C82" s="77"/>
      <c r="D82" s="77"/>
      <c r="E82" s="77"/>
      <c r="F82" s="77"/>
      <c r="G82" s="53">
        <v>34979</v>
      </c>
      <c r="H82" s="53"/>
      <c r="I82" s="53"/>
      <c r="J82" s="53">
        <v>222760</v>
      </c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27"/>
      <c r="W82" s="27"/>
      <c r="X82" s="27"/>
      <c r="Y82" s="27"/>
      <c r="Z82" s="27"/>
    </row>
    <row r="83" spans="1:26" ht="36" x14ac:dyDescent="0.2">
      <c r="A83" s="74" t="s">
        <v>206</v>
      </c>
      <c r="B83" s="75"/>
      <c r="C83" s="75"/>
      <c r="D83" s="75"/>
      <c r="E83" s="75"/>
      <c r="F83" s="75"/>
      <c r="G83" s="45">
        <v>30099</v>
      </c>
      <c r="H83" s="45" t="s">
        <v>207</v>
      </c>
      <c r="I83" s="45" t="s">
        <v>208</v>
      </c>
      <c r="J83" s="45">
        <v>169758</v>
      </c>
      <c r="K83" s="46" t="s">
        <v>209</v>
      </c>
      <c r="L83" s="46"/>
      <c r="M83" s="46"/>
      <c r="N83" s="46"/>
      <c r="O83" s="46"/>
      <c r="P83" s="46"/>
      <c r="Q83" s="46"/>
      <c r="R83" s="46"/>
      <c r="S83" s="46"/>
      <c r="T83" s="46"/>
      <c r="U83" s="46" t="s">
        <v>210</v>
      </c>
      <c r="V83" s="27"/>
      <c r="W83" s="27"/>
      <c r="X83" s="27"/>
      <c r="Y83" s="27"/>
      <c r="Z83" s="27"/>
    </row>
    <row r="84" spans="1:26" x14ac:dyDescent="0.2">
      <c r="A84" s="74" t="s">
        <v>211</v>
      </c>
      <c r="B84" s="75"/>
      <c r="C84" s="75"/>
      <c r="D84" s="75"/>
      <c r="E84" s="75"/>
      <c r="F84" s="75"/>
      <c r="G84" s="45"/>
      <c r="H84" s="45"/>
      <c r="I84" s="45"/>
      <c r="J84" s="45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27"/>
      <c r="W84" s="27"/>
      <c r="X84" s="27"/>
      <c r="Y84" s="27"/>
      <c r="Z84" s="27"/>
    </row>
    <row r="85" spans="1:26" x14ac:dyDescent="0.2">
      <c r="A85" s="74" t="s">
        <v>212</v>
      </c>
      <c r="B85" s="75"/>
      <c r="C85" s="75"/>
      <c r="D85" s="75"/>
      <c r="E85" s="75"/>
      <c r="F85" s="75"/>
      <c r="G85" s="45">
        <v>2750</v>
      </c>
      <c r="H85" s="45"/>
      <c r="I85" s="45"/>
      <c r="J85" s="45">
        <v>35931</v>
      </c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27"/>
      <c r="W85" s="27"/>
      <c r="X85" s="27"/>
      <c r="Y85" s="27"/>
      <c r="Z85" s="27"/>
    </row>
    <row r="86" spans="1:26" x14ac:dyDescent="0.2">
      <c r="A86" s="74" t="s">
        <v>213</v>
      </c>
      <c r="B86" s="75"/>
      <c r="C86" s="75"/>
      <c r="D86" s="75"/>
      <c r="E86" s="75"/>
      <c r="F86" s="75"/>
      <c r="G86" s="45">
        <v>19004</v>
      </c>
      <c r="H86" s="45"/>
      <c r="I86" s="45"/>
      <c r="J86" s="45">
        <v>90224</v>
      </c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27"/>
      <c r="W86" s="27"/>
      <c r="X86" s="27"/>
      <c r="Y86" s="27"/>
      <c r="Z86" s="27"/>
    </row>
    <row r="87" spans="1:26" x14ac:dyDescent="0.2">
      <c r="A87" s="74" t="s">
        <v>214</v>
      </c>
      <c r="B87" s="75"/>
      <c r="C87" s="75"/>
      <c r="D87" s="75"/>
      <c r="E87" s="75"/>
      <c r="F87" s="75"/>
      <c r="G87" s="45">
        <v>8842</v>
      </c>
      <c r="H87" s="45"/>
      <c r="I87" s="45"/>
      <c r="J87" s="45">
        <v>50086</v>
      </c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27"/>
      <c r="W87" s="27"/>
      <c r="X87" s="27"/>
      <c r="Y87" s="27"/>
      <c r="Z87" s="27"/>
    </row>
    <row r="88" spans="1:26" x14ac:dyDescent="0.2">
      <c r="A88" s="78" t="s">
        <v>215</v>
      </c>
      <c r="B88" s="79"/>
      <c r="C88" s="79"/>
      <c r="D88" s="79"/>
      <c r="E88" s="79"/>
      <c r="F88" s="79"/>
      <c r="G88" s="52">
        <v>2994</v>
      </c>
      <c r="H88" s="52"/>
      <c r="I88" s="52"/>
      <c r="J88" s="52">
        <v>33310</v>
      </c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27"/>
      <c r="W88" s="27"/>
      <c r="X88" s="27"/>
      <c r="Y88" s="27"/>
      <c r="Z88" s="27"/>
    </row>
    <row r="89" spans="1:26" x14ac:dyDescent="0.2">
      <c r="A89" s="78" t="s">
        <v>216</v>
      </c>
      <c r="B89" s="79"/>
      <c r="C89" s="79"/>
      <c r="D89" s="79"/>
      <c r="E89" s="79"/>
      <c r="F89" s="79"/>
      <c r="G89" s="52">
        <v>1886</v>
      </c>
      <c r="H89" s="52"/>
      <c r="I89" s="52"/>
      <c r="J89" s="52">
        <v>19692</v>
      </c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27"/>
      <c r="W89" s="27"/>
      <c r="X89" s="27"/>
      <c r="Y89" s="27"/>
      <c r="Z89" s="27"/>
    </row>
    <row r="90" spans="1:26" x14ac:dyDescent="0.2">
      <c r="A90" s="78" t="s">
        <v>217</v>
      </c>
      <c r="B90" s="79"/>
      <c r="C90" s="79"/>
      <c r="D90" s="79"/>
      <c r="E90" s="79"/>
      <c r="F90" s="79"/>
      <c r="G90" s="52"/>
      <c r="H90" s="52"/>
      <c r="I90" s="52"/>
      <c r="J90" s="52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27"/>
      <c r="W90" s="27"/>
      <c r="X90" s="27"/>
      <c r="Y90" s="27"/>
      <c r="Z90" s="27"/>
    </row>
    <row r="91" spans="1:26" ht="26.1" customHeight="1" x14ac:dyDescent="0.2">
      <c r="A91" s="74" t="s">
        <v>218</v>
      </c>
      <c r="B91" s="75"/>
      <c r="C91" s="75"/>
      <c r="D91" s="75"/>
      <c r="E91" s="75"/>
      <c r="F91" s="75"/>
      <c r="G91" s="45">
        <v>7719</v>
      </c>
      <c r="H91" s="45"/>
      <c r="I91" s="45"/>
      <c r="J91" s="45">
        <v>62695</v>
      </c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27"/>
      <c r="W91" s="27"/>
      <c r="X91" s="27"/>
      <c r="Y91" s="27"/>
      <c r="Z91" s="27"/>
    </row>
    <row r="92" spans="1:26" x14ac:dyDescent="0.2">
      <c r="A92" s="74" t="s">
        <v>219</v>
      </c>
      <c r="B92" s="75"/>
      <c r="C92" s="75"/>
      <c r="D92" s="75"/>
      <c r="E92" s="75"/>
      <c r="F92" s="75"/>
      <c r="G92" s="45">
        <v>15733</v>
      </c>
      <c r="H92" s="45"/>
      <c r="I92" s="45"/>
      <c r="J92" s="45">
        <v>97936</v>
      </c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27"/>
      <c r="W92" s="27"/>
      <c r="X92" s="27"/>
      <c r="Y92" s="27"/>
      <c r="Z92" s="27"/>
    </row>
    <row r="93" spans="1:26" x14ac:dyDescent="0.2">
      <c r="A93" s="74" t="s">
        <v>220</v>
      </c>
      <c r="B93" s="75"/>
      <c r="C93" s="75"/>
      <c r="D93" s="75"/>
      <c r="E93" s="75"/>
      <c r="F93" s="75"/>
      <c r="G93" s="45">
        <v>8725</v>
      </c>
      <c r="H93" s="45"/>
      <c r="I93" s="45"/>
      <c r="J93" s="45">
        <v>38640</v>
      </c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27"/>
      <c r="W93" s="27"/>
      <c r="X93" s="27"/>
      <c r="Y93" s="27"/>
      <c r="Z93" s="27"/>
    </row>
    <row r="94" spans="1:26" x14ac:dyDescent="0.2">
      <c r="A94" s="74" t="s">
        <v>221</v>
      </c>
      <c r="B94" s="75"/>
      <c r="C94" s="75"/>
      <c r="D94" s="75"/>
      <c r="E94" s="75"/>
      <c r="F94" s="75"/>
      <c r="G94" s="45">
        <v>72</v>
      </c>
      <c r="H94" s="45"/>
      <c r="I94" s="45"/>
      <c r="J94" s="45">
        <v>574</v>
      </c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27"/>
      <c r="W94" s="27"/>
      <c r="X94" s="27"/>
      <c r="Y94" s="27"/>
      <c r="Z94" s="27"/>
    </row>
    <row r="95" spans="1:26" ht="25.5" customHeight="1" x14ac:dyDescent="0.2">
      <c r="A95" s="74" t="s">
        <v>222</v>
      </c>
      <c r="B95" s="75"/>
      <c r="C95" s="75"/>
      <c r="D95" s="75"/>
      <c r="E95" s="75"/>
      <c r="F95" s="75"/>
      <c r="G95" s="45">
        <v>104</v>
      </c>
      <c r="H95" s="45"/>
      <c r="I95" s="45"/>
      <c r="J95" s="45">
        <v>491</v>
      </c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27"/>
      <c r="W95" s="27"/>
      <c r="X95" s="27"/>
      <c r="Y95" s="27"/>
      <c r="Z95" s="27"/>
    </row>
    <row r="96" spans="1:26" ht="21" customHeight="1" x14ac:dyDescent="0.2">
      <c r="A96" s="74" t="s">
        <v>223</v>
      </c>
      <c r="B96" s="75"/>
      <c r="C96" s="75"/>
      <c r="D96" s="75"/>
      <c r="E96" s="75"/>
      <c r="F96" s="75"/>
      <c r="G96" s="45">
        <v>2076</v>
      </c>
      <c r="H96" s="45"/>
      <c r="I96" s="45"/>
      <c r="J96" s="45">
        <v>17071</v>
      </c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27"/>
      <c r="W96" s="27"/>
      <c r="X96" s="27"/>
      <c r="Y96" s="27"/>
      <c r="Z96" s="27"/>
    </row>
    <row r="97" spans="1:26" ht="35.25" customHeight="1" x14ac:dyDescent="0.2">
      <c r="A97" s="74" t="s">
        <v>224</v>
      </c>
      <c r="B97" s="75"/>
      <c r="C97" s="75"/>
      <c r="D97" s="75"/>
      <c r="E97" s="75"/>
      <c r="F97" s="75"/>
      <c r="G97" s="45">
        <v>550</v>
      </c>
      <c r="H97" s="45"/>
      <c r="I97" s="45"/>
      <c r="J97" s="45">
        <v>5353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27"/>
      <c r="W97" s="27"/>
      <c r="X97" s="27"/>
      <c r="Y97" s="27"/>
      <c r="Z97" s="27"/>
    </row>
    <row r="98" spans="1:26" ht="21" customHeight="1" x14ac:dyDescent="0.2">
      <c r="A98" s="74" t="s">
        <v>225</v>
      </c>
      <c r="B98" s="75"/>
      <c r="C98" s="75"/>
      <c r="D98" s="75"/>
      <c r="E98" s="75"/>
      <c r="F98" s="75"/>
      <c r="G98" s="45">
        <v>34979</v>
      </c>
      <c r="H98" s="45"/>
      <c r="I98" s="45"/>
      <c r="J98" s="45">
        <v>222760</v>
      </c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27"/>
      <c r="W98" s="27"/>
      <c r="X98" s="27"/>
      <c r="Y98" s="27"/>
      <c r="Z98" s="27"/>
    </row>
    <row r="99" spans="1:26" ht="20.25" customHeight="1" x14ac:dyDescent="0.2">
      <c r="A99" s="78" t="s">
        <v>226</v>
      </c>
      <c r="B99" s="79"/>
      <c r="C99" s="79"/>
      <c r="D99" s="79"/>
      <c r="E99" s="79"/>
      <c r="F99" s="79"/>
      <c r="G99" s="52">
        <v>34979</v>
      </c>
      <c r="H99" s="52"/>
      <c r="I99" s="52"/>
      <c r="J99" s="52">
        <v>222760</v>
      </c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27"/>
      <c r="W99" s="27"/>
      <c r="X99" s="27"/>
      <c r="Y99" s="27"/>
      <c r="Z99" s="27"/>
    </row>
    <row r="100" spans="1:26" x14ac:dyDescent="0.2">
      <c r="A100" s="22"/>
      <c r="B100" s="23"/>
      <c r="C100" s="24"/>
      <c r="D100" s="25"/>
      <c r="E100" s="26"/>
      <c r="F100" s="25"/>
      <c r="G100" s="25"/>
      <c r="H100" s="25"/>
      <c r="I100" s="25"/>
      <c r="J100" s="25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7"/>
      <c r="W100" s="27"/>
      <c r="X100" s="27"/>
      <c r="Y100" s="27"/>
      <c r="Z100" s="27"/>
    </row>
    <row r="101" spans="1:26" x14ac:dyDescent="0.2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7"/>
      <c r="W101" s="27"/>
      <c r="X101" s="27"/>
      <c r="Y101" s="27"/>
      <c r="Z101" s="27"/>
    </row>
    <row r="102" spans="1:26" x14ac:dyDescent="0.2">
      <c r="A102" s="28"/>
      <c r="B102" s="34" t="s">
        <v>21</v>
      </c>
      <c r="C102" s="35"/>
      <c r="D102" s="36"/>
      <c r="E102" s="36"/>
      <c r="F102" s="35"/>
      <c r="G102" s="37">
        <f>IF(ISBLANK(X24),"",ROUND(Y24/X24,2)*100)</f>
        <v>109.00000000000001</v>
      </c>
      <c r="H102" s="2"/>
      <c r="I102" s="2"/>
      <c r="J102" s="37">
        <f>IF(ISBLANK(X25),"",ROUND(Y25/X25,2)*100)</f>
        <v>93</v>
      </c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27"/>
      <c r="W102" s="27"/>
      <c r="X102" s="27"/>
      <c r="Y102" s="27"/>
      <c r="Z102" s="27"/>
    </row>
    <row r="103" spans="1:26" x14ac:dyDescent="0.2">
      <c r="A103" s="28"/>
      <c r="B103" s="34" t="s">
        <v>22</v>
      </c>
      <c r="C103" s="35"/>
      <c r="D103" s="36"/>
      <c r="E103" s="36"/>
      <c r="F103" s="35"/>
      <c r="G103" s="18">
        <f>IF(ISBLANK(X24),"",ROUND(Z24/X24,2)*100)</f>
        <v>69</v>
      </c>
      <c r="H103" s="4"/>
      <c r="I103" s="4"/>
      <c r="J103" s="18">
        <f>IF(ISBLANK(X25),"",ROUND(Z25/X25,2)*100)</f>
        <v>55.000000000000007</v>
      </c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27"/>
      <c r="W103" s="27"/>
      <c r="X103" s="27"/>
      <c r="Y103" s="27"/>
      <c r="Z103" s="27"/>
    </row>
    <row r="104" spans="1:26" x14ac:dyDescent="0.2">
      <c r="A104" s="3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27"/>
      <c r="W104" s="27"/>
      <c r="X104" s="27"/>
      <c r="Y104" s="27"/>
      <c r="Z104" s="27"/>
    </row>
    <row r="105" spans="1:26" x14ac:dyDescent="0.2">
      <c r="A105" s="38" t="s">
        <v>228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x14ac:dyDescent="0.2">
      <c r="A106" s="29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x14ac:dyDescent="0.2">
      <c r="A107" s="38" t="s">
        <v>229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x14ac:dyDescent="0.2">
      <c r="A108" s="1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4"/>
      <c r="W108" s="4"/>
      <c r="X108" s="4"/>
      <c r="Y108" s="4"/>
      <c r="Z108" s="4"/>
    </row>
    <row r="109" spans="1:26" x14ac:dyDescent="0.2">
      <c r="V109" s="29"/>
      <c r="W109" s="29"/>
      <c r="X109" s="29"/>
      <c r="Y109" s="29"/>
      <c r="Z109" s="29"/>
    </row>
  </sheetData>
  <mergeCells count="51">
    <mergeCell ref="A98:F98"/>
    <mergeCell ref="A99:F99"/>
    <mergeCell ref="A92:F92"/>
    <mergeCell ref="A93:F93"/>
    <mergeCell ref="A94:F94"/>
    <mergeCell ref="A95:F95"/>
    <mergeCell ref="A96:F96"/>
    <mergeCell ref="A97:F97"/>
    <mergeCell ref="A67:U67"/>
    <mergeCell ref="A91:F91"/>
    <mergeCell ref="A73:U73"/>
    <mergeCell ref="A80:U80"/>
    <mergeCell ref="A82:F82"/>
    <mergeCell ref="A83:F83"/>
    <mergeCell ref="A84:F84"/>
    <mergeCell ref="A85:F85"/>
    <mergeCell ref="A86:F86"/>
    <mergeCell ref="A87:F87"/>
    <mergeCell ref="A88:F88"/>
    <mergeCell ref="A89:F89"/>
    <mergeCell ref="A90:F90"/>
    <mergeCell ref="A70:U70"/>
    <mergeCell ref="A37:U37"/>
    <mergeCell ref="A39:U39"/>
    <mergeCell ref="A43:U43"/>
    <mergeCell ref="A56:U56"/>
    <mergeCell ref="G24:H24"/>
    <mergeCell ref="G25:H25"/>
    <mergeCell ref="J25:K25"/>
    <mergeCell ref="J34:J35"/>
    <mergeCell ref="G33:I33"/>
    <mergeCell ref="A33:A35"/>
    <mergeCell ref="B33:B35"/>
    <mergeCell ref="C33:C35"/>
    <mergeCell ref="D33:F33"/>
    <mergeCell ref="D34:D35"/>
    <mergeCell ref="J33:U33"/>
    <mergeCell ref="G34:G35"/>
    <mergeCell ref="J21:K21"/>
    <mergeCell ref="J24:K24"/>
    <mergeCell ref="G22:H22"/>
    <mergeCell ref="G23:H23"/>
    <mergeCell ref="J22:K22"/>
    <mergeCell ref="J23:K23"/>
    <mergeCell ref="G21:H21"/>
    <mergeCell ref="A12:U12"/>
    <mergeCell ref="A13:U13"/>
    <mergeCell ref="A14:U14"/>
    <mergeCell ref="A15:U15"/>
    <mergeCell ref="J20:U20"/>
    <mergeCell ref="G20:I20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Саблина Анна Анатольевна</dc:creator>
  <cp:lastModifiedBy>Залялютдинова Дина Галимьяновна</cp:lastModifiedBy>
  <cp:lastPrinted>2019-01-28T05:25:13Z</cp:lastPrinted>
  <dcterms:created xsi:type="dcterms:W3CDTF">2003-01-28T12:33:10Z</dcterms:created>
  <dcterms:modified xsi:type="dcterms:W3CDTF">2019-09-12T09:49:47Z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